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DieseArbeitsmappe" defaultThemeVersion="124226"/>
  <mc:AlternateContent xmlns:mc="http://schemas.openxmlformats.org/markup-compatibility/2006">
    <mc:Choice Requires="x15">
      <x15ac:absPath xmlns:x15ac="http://schemas.microsoft.com/office/spreadsheetml/2010/11/ac" url="https://dbsw-my.sharepoint.com/personal/laura_ernst_deutschebahn_com/Documents/Dokumente/Auschreibungen/OET für Stromrichter versch. Hersteller/Auschreibungsunterlagen/Final/"/>
    </mc:Choice>
  </mc:AlternateContent>
  <xr:revisionPtr revIDLastSave="179" documentId="8_{EEF05B75-7C56-4ACE-A447-6B06B42B08D6}" xr6:coauthVersionLast="47" xr6:coauthVersionMax="47" xr10:uidLastSave="{7B737496-7560-4024-8F92-8B8FDBA2B51E}"/>
  <bookViews>
    <workbookView xWindow="28680" yWindow="-120" windowWidth="29040" windowHeight="15720" tabRatio="700" xr2:uid="{00000000-000D-0000-FFFF-FFFF00000000}"/>
  </bookViews>
  <sheets>
    <sheet name="Preisblatt Vergabe" sheetId="12" r:id="rId1"/>
  </sheets>
  <definedNames>
    <definedName name="_xlnm._FilterDatabase" localSheetId="0" hidden="1">'Preisblatt Vergabe'!$A$15:$AP$15</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D16" i="12" l="1"/>
  <c r="AE16" i="12" s="1"/>
  <c r="AF16" i="12"/>
  <c r="AG16" i="12" s="1"/>
  <c r="AJ16" i="12"/>
  <c r="AD17" i="12"/>
  <c r="AE17" i="12" s="1"/>
  <c r="AF17" i="12"/>
  <c r="AG17" i="12" s="1"/>
  <c r="AD18" i="12"/>
  <c r="AE18" i="12" s="1"/>
  <c r="AF18" i="12"/>
  <c r="AG18" i="12" s="1"/>
  <c r="AD19" i="12"/>
  <c r="AE19" i="12" s="1"/>
  <c r="AF19" i="12"/>
  <c r="AG19" i="12" s="1"/>
  <c r="AD20" i="12"/>
  <c r="AE20" i="12" s="1"/>
  <c r="AF20" i="12"/>
  <c r="AG20" i="12" s="1"/>
  <c r="AH20" i="12"/>
  <c r="AI20" i="12"/>
  <c r="AD119" i="12"/>
  <c r="AE119" i="12" s="1"/>
  <c r="AD118" i="12"/>
  <c r="AE118" i="12" s="1"/>
  <c r="AD117" i="12"/>
  <c r="AE117" i="12" s="1"/>
  <c r="AD116" i="12"/>
  <c r="AE116" i="12" s="1"/>
  <c r="B115" i="12"/>
  <c r="AD114" i="12"/>
  <c r="AE114" i="12" s="1"/>
  <c r="B112" i="12"/>
  <c r="B111" i="12"/>
  <c r="B110" i="12"/>
  <c r="B108" i="12"/>
  <c r="AD107" i="12"/>
  <c r="AE107" i="12" s="1"/>
  <c r="B103" i="12"/>
  <c r="AD101" i="12"/>
  <c r="AE101" i="12" s="1"/>
  <c r="AD100" i="12"/>
  <c r="AE100" i="12" s="1"/>
  <c r="B99" i="12"/>
  <c r="B98" i="12"/>
  <c r="AD97" i="12"/>
  <c r="AE97" i="12" s="1"/>
  <c r="B96" i="12"/>
  <c r="B95" i="12"/>
  <c r="B91" i="12"/>
  <c r="B88" i="12"/>
  <c r="B87" i="12"/>
  <c r="B83" i="12"/>
  <c r="B82" i="12"/>
  <c r="B80" i="12"/>
  <c r="AD77" i="12"/>
  <c r="AE77" i="12" s="1"/>
  <c r="AD76" i="12"/>
  <c r="AE76" i="12" s="1"/>
  <c r="B75" i="12"/>
  <c r="B74" i="12"/>
  <c r="AD73" i="12"/>
  <c r="AE73" i="12" s="1"/>
  <c r="B72" i="12"/>
  <c r="B71" i="12"/>
  <c r="B70" i="12"/>
  <c r="B69" i="12"/>
  <c r="B68" i="12"/>
  <c r="B66" i="12"/>
  <c r="AD65" i="12"/>
  <c r="AE65" i="12" s="1"/>
  <c r="AD64" i="12"/>
  <c r="AE64" i="12" s="1"/>
  <c r="B63" i="12"/>
  <c r="B62" i="12"/>
  <c r="AD61" i="12"/>
  <c r="AE61" i="12" s="1"/>
  <c r="B60" i="12"/>
  <c r="B59" i="12"/>
  <c r="AD57" i="12"/>
  <c r="AE57" i="12" s="1"/>
  <c r="B56" i="12"/>
  <c r="B55" i="12"/>
  <c r="B54" i="12"/>
  <c r="AD53" i="12"/>
  <c r="AE53" i="12" s="1"/>
  <c r="B52" i="12"/>
  <c r="B49" i="12"/>
  <c r="B47" i="12"/>
  <c r="B45" i="12"/>
  <c r="B43" i="12"/>
  <c r="B42" i="12"/>
  <c r="B41" i="12"/>
  <c r="B40" i="12"/>
  <c r="AD39" i="12"/>
  <c r="AE39" i="12" s="1"/>
  <c r="B37" i="12"/>
  <c r="B34" i="12"/>
  <c r="AD32" i="12"/>
  <c r="AE32" i="12" s="1"/>
  <c r="B31" i="12"/>
  <c r="B30" i="12"/>
  <c r="AD29" i="12"/>
  <c r="AE29" i="12" s="1"/>
  <c r="B27" i="12"/>
  <c r="B19" i="12"/>
  <c r="B18" i="12"/>
  <c r="B17" i="12"/>
  <c r="AF120" i="12"/>
  <c r="AG120" i="12" s="1"/>
  <c r="AD120" i="12"/>
  <c r="AE120" i="12" s="1"/>
  <c r="B120" i="12"/>
  <c r="AJ119" i="12"/>
  <c r="AI119" i="12"/>
  <c r="AH119" i="12"/>
  <c r="AK119" i="12" s="1"/>
  <c r="AL119" i="12" s="1"/>
  <c r="AF119" i="12"/>
  <c r="AG119" i="12" s="1"/>
  <c r="AJ118" i="12"/>
  <c r="AI118" i="12"/>
  <c r="AH118" i="12"/>
  <c r="AK118" i="12" s="1"/>
  <c r="AL118" i="12" s="1"/>
  <c r="AF118" i="12"/>
  <c r="AG118" i="12" s="1"/>
  <c r="AJ117" i="12"/>
  <c r="AI117" i="12"/>
  <c r="AH117" i="12"/>
  <c r="AK117" i="12" s="1"/>
  <c r="AL117" i="12" s="1"/>
  <c r="AF117" i="12"/>
  <c r="AG117" i="12" s="1"/>
  <c r="AF116" i="12"/>
  <c r="AG116" i="12" s="1"/>
  <c r="B116" i="12"/>
  <c r="B113" i="12"/>
  <c r="B109" i="12"/>
  <c r="B106" i="12"/>
  <c r="B105" i="12"/>
  <c r="B104" i="12"/>
  <c r="B101" i="12"/>
  <c r="B100" i="12"/>
  <c r="B97" i="12"/>
  <c r="B94" i="12"/>
  <c r="B93" i="12"/>
  <c r="B92" i="12"/>
  <c r="B89" i="12"/>
  <c r="B85" i="12"/>
  <c r="B84" i="12"/>
  <c r="B81" i="12"/>
  <c r="B79" i="12"/>
  <c r="B78" i="12"/>
  <c r="B77" i="12"/>
  <c r="B73" i="12"/>
  <c r="B67" i="12"/>
  <c r="B65" i="12"/>
  <c r="B64" i="12"/>
  <c r="B61" i="12"/>
  <c r="B58" i="12"/>
  <c r="B57" i="12"/>
  <c r="B53" i="12"/>
  <c r="B51" i="12"/>
  <c r="B50" i="12"/>
  <c r="B48" i="12"/>
  <c r="B46" i="12"/>
  <c r="B44" i="12"/>
  <c r="B38" i="12"/>
  <c r="B36" i="12"/>
  <c r="B35" i="12"/>
  <c r="B33" i="12"/>
  <c r="B32" i="12"/>
  <c r="B28" i="12"/>
  <c r="B26" i="12"/>
  <c r="B25" i="12"/>
  <c r="B24" i="12"/>
  <c r="B23" i="12"/>
  <c r="B22" i="12"/>
  <c r="B21" i="12"/>
  <c r="B20" i="12"/>
  <c r="B16" i="12"/>
  <c r="AF115" i="12"/>
  <c r="AG115" i="12" s="1"/>
  <c r="AF114" i="12"/>
  <c r="AG114" i="12" s="1"/>
  <c r="AJ113" i="12"/>
  <c r="AF113" i="12"/>
  <c r="AG113" i="12" s="1"/>
  <c r="AD113" i="12"/>
  <c r="AE113" i="12" s="1"/>
  <c r="AF112" i="12"/>
  <c r="AG112" i="12" s="1"/>
  <c r="AF111" i="12"/>
  <c r="AG111" i="12" s="1"/>
  <c r="AI110" i="12"/>
  <c r="AF110" i="12"/>
  <c r="AG110" i="12" s="1"/>
  <c r="AD110" i="12"/>
  <c r="AE110" i="12" s="1"/>
  <c r="AJ109" i="12"/>
  <c r="AF109" i="12"/>
  <c r="AG109" i="12" s="1"/>
  <c r="AD109" i="12"/>
  <c r="AE109" i="12" s="1"/>
  <c r="AF108" i="12"/>
  <c r="AG108" i="12" s="1"/>
  <c r="AF107" i="12"/>
  <c r="AG107" i="12" s="1"/>
  <c r="AF106" i="12"/>
  <c r="AG106" i="12" s="1"/>
  <c r="AD106" i="12"/>
  <c r="AE106" i="12" s="1"/>
  <c r="AI105" i="12"/>
  <c r="AF105" i="12"/>
  <c r="AG105" i="12" s="1"/>
  <c r="AD105" i="12"/>
  <c r="AE105" i="12" s="1"/>
  <c r="AF104" i="12"/>
  <c r="AG104" i="12" s="1"/>
  <c r="AD104" i="12"/>
  <c r="AE104" i="12" s="1"/>
  <c r="AF103" i="12"/>
  <c r="AG103" i="12" s="1"/>
  <c r="AD103" i="12"/>
  <c r="AE103" i="12" s="1"/>
  <c r="AI102" i="12"/>
  <c r="AF102" i="12"/>
  <c r="AG102" i="12" s="1"/>
  <c r="AD102" i="12"/>
  <c r="AE102" i="12" s="1"/>
  <c r="AJ101" i="12"/>
  <c r="AF101" i="12"/>
  <c r="AG101" i="12" s="1"/>
  <c r="AJ100" i="12"/>
  <c r="AH100" i="12"/>
  <c r="AF100" i="12"/>
  <c r="AG100" i="12" s="1"/>
  <c r="AF99" i="12"/>
  <c r="AG99" i="12" s="1"/>
  <c r="AI98" i="12"/>
  <c r="AF98" i="12"/>
  <c r="AG98" i="12" s="1"/>
  <c r="AD98" i="12"/>
  <c r="AE98" i="12" s="1"/>
  <c r="AJ97" i="12"/>
  <c r="AF97" i="12"/>
  <c r="AG97" i="12" s="1"/>
  <c r="AF96" i="12"/>
  <c r="AG96" i="12" s="1"/>
  <c r="AF95" i="12"/>
  <c r="AG95" i="12" s="1"/>
  <c r="AD95" i="12"/>
  <c r="AE95" i="12" s="1"/>
  <c r="AF94" i="12"/>
  <c r="AG94" i="12" s="1"/>
  <c r="AD94" i="12"/>
  <c r="AE94" i="12" s="1"/>
  <c r="AF93" i="12"/>
  <c r="AG93" i="12" s="1"/>
  <c r="AD93" i="12"/>
  <c r="AE93" i="12" s="1"/>
  <c r="AJ92" i="12"/>
  <c r="AF92" i="12"/>
  <c r="AG92" i="12" s="1"/>
  <c r="AD92" i="12"/>
  <c r="AE92" i="12" s="1"/>
  <c r="AF91" i="12"/>
  <c r="AG91" i="12" s="1"/>
  <c r="AD91" i="12"/>
  <c r="AE91" i="12" s="1"/>
  <c r="AF90" i="12"/>
  <c r="AG90" i="12" s="1"/>
  <c r="AD90" i="12"/>
  <c r="AE90" i="12" s="1"/>
  <c r="AF89" i="12"/>
  <c r="AG89" i="12" s="1"/>
  <c r="AD89" i="12"/>
  <c r="AE89" i="12" s="1"/>
  <c r="AJ88" i="12"/>
  <c r="AF88" i="12"/>
  <c r="AG88" i="12" s="1"/>
  <c r="AD88" i="12"/>
  <c r="AE88" i="12" s="1"/>
  <c r="AF87" i="12"/>
  <c r="AG87" i="12" s="1"/>
  <c r="AD87" i="12"/>
  <c r="AE87" i="12" s="1"/>
  <c r="AF86" i="12"/>
  <c r="AG86" i="12" s="1"/>
  <c r="AD86" i="12"/>
  <c r="AE86" i="12" s="1"/>
  <c r="AF85" i="12"/>
  <c r="AG85" i="12" s="1"/>
  <c r="AD85" i="12"/>
  <c r="AE85" i="12" s="1"/>
  <c r="AJ84" i="12"/>
  <c r="AF84" i="12"/>
  <c r="AG84" i="12" s="1"/>
  <c r="AD84" i="12"/>
  <c r="AE84" i="12" s="1"/>
  <c r="AF83" i="12"/>
  <c r="AG83" i="12" s="1"/>
  <c r="AD83" i="12"/>
  <c r="AE83" i="12" s="1"/>
  <c r="AF82" i="12"/>
  <c r="AG82" i="12" s="1"/>
  <c r="AD82" i="12"/>
  <c r="AE82" i="12" s="1"/>
  <c r="AF81" i="12"/>
  <c r="AG81" i="12" s="1"/>
  <c r="AD81" i="12"/>
  <c r="AE81" i="12" s="1"/>
  <c r="AF80" i="12"/>
  <c r="AG80" i="12" s="1"/>
  <c r="AF79" i="12"/>
  <c r="AG79" i="12" s="1"/>
  <c r="AD79" i="12"/>
  <c r="AE79" i="12" s="1"/>
  <c r="AF78" i="12"/>
  <c r="AG78" i="12" s="1"/>
  <c r="AD78" i="12"/>
  <c r="AE78" i="12" s="1"/>
  <c r="AJ77" i="12"/>
  <c r="AF77" i="12"/>
  <c r="AG77" i="12" s="1"/>
  <c r="AJ76" i="12"/>
  <c r="AH76" i="12"/>
  <c r="AF76" i="12"/>
  <c r="AG76" i="12" s="1"/>
  <c r="AF75" i="12"/>
  <c r="AG75" i="12" s="1"/>
  <c r="AD75" i="12"/>
  <c r="AE75" i="12" s="1"/>
  <c r="AF74" i="12"/>
  <c r="AG74" i="12" s="1"/>
  <c r="AD74" i="12"/>
  <c r="AE74" i="12" s="1"/>
  <c r="AF73" i="12"/>
  <c r="AG73" i="12" s="1"/>
  <c r="AF72" i="12"/>
  <c r="AG72" i="12" s="1"/>
  <c r="AD72" i="12"/>
  <c r="AE72" i="12" s="1"/>
  <c r="AF71" i="12"/>
  <c r="AG71" i="12" s="1"/>
  <c r="AD71" i="12"/>
  <c r="AE71" i="12" s="1"/>
  <c r="AI70" i="12"/>
  <c r="AF70" i="12"/>
  <c r="AG70" i="12" s="1"/>
  <c r="AD70" i="12"/>
  <c r="AE70" i="12" s="1"/>
  <c r="AF69" i="12"/>
  <c r="AG69" i="12" s="1"/>
  <c r="AF68" i="12"/>
  <c r="AG68" i="12" s="1"/>
  <c r="AF67" i="12"/>
  <c r="AG67" i="12" s="1"/>
  <c r="AD67" i="12"/>
  <c r="AE67" i="12" s="1"/>
  <c r="AF66" i="12"/>
  <c r="AG66" i="12" s="1"/>
  <c r="AD66" i="12"/>
  <c r="AE66" i="12" s="1"/>
  <c r="AJ65" i="12"/>
  <c r="AF65" i="12"/>
  <c r="AG65" i="12" s="1"/>
  <c r="AJ64" i="12"/>
  <c r="AH64" i="12"/>
  <c r="AF64" i="12"/>
  <c r="AG64" i="12" s="1"/>
  <c r="AF63" i="12"/>
  <c r="AG63" i="12" s="1"/>
  <c r="AF62" i="12"/>
  <c r="AG62" i="12" s="1"/>
  <c r="AD62" i="12"/>
  <c r="AE62" i="12" s="1"/>
  <c r="AJ61" i="12"/>
  <c r="AF61" i="12"/>
  <c r="AG61" i="12" s="1"/>
  <c r="AF60" i="12"/>
  <c r="AG60" i="12" s="1"/>
  <c r="AF59" i="12"/>
  <c r="AG59" i="12" s="1"/>
  <c r="AD59" i="12"/>
  <c r="AE59" i="12" s="1"/>
  <c r="AI58" i="12"/>
  <c r="AF58" i="12"/>
  <c r="AG58" i="12" s="1"/>
  <c r="AD58" i="12"/>
  <c r="AE58" i="12" s="1"/>
  <c r="AJ57" i="12"/>
  <c r="AF57" i="12"/>
  <c r="AG57" i="12" s="1"/>
  <c r="AJ56" i="12"/>
  <c r="AF56" i="12"/>
  <c r="AG56" i="12" s="1"/>
  <c r="AD56" i="12"/>
  <c r="AE56" i="12" s="1"/>
  <c r="AF55" i="12"/>
  <c r="AG55" i="12" s="1"/>
  <c r="AD55" i="12"/>
  <c r="AE55" i="12" s="1"/>
  <c r="AF54" i="12"/>
  <c r="AG54" i="12" s="1"/>
  <c r="AD54" i="12"/>
  <c r="AE54" i="12" s="1"/>
  <c r="AJ53" i="12"/>
  <c r="AF53" i="12"/>
  <c r="AG53" i="12" s="1"/>
  <c r="AF52" i="12"/>
  <c r="AG52" i="12" s="1"/>
  <c r="AF51" i="12"/>
  <c r="AG51" i="12" s="1"/>
  <c r="AD51" i="12"/>
  <c r="AE51" i="12" s="1"/>
  <c r="AI50" i="12"/>
  <c r="AF50" i="12"/>
  <c r="AG50" i="12" s="1"/>
  <c r="AD50" i="12"/>
  <c r="AE50" i="12" s="1"/>
  <c r="AF49" i="12"/>
  <c r="AG49" i="12" s="1"/>
  <c r="AF48" i="12"/>
  <c r="AG48" i="12" s="1"/>
  <c r="AD48" i="12"/>
  <c r="AE48" i="12" s="1"/>
  <c r="AF47" i="12"/>
  <c r="AG47" i="12" s="1"/>
  <c r="AD47" i="12"/>
  <c r="AE47" i="12" s="1"/>
  <c r="AF46" i="12"/>
  <c r="AG46" i="12" s="1"/>
  <c r="AD46" i="12"/>
  <c r="AE46" i="12" s="1"/>
  <c r="AF45" i="12"/>
  <c r="AG45" i="12" s="1"/>
  <c r="AF44" i="12"/>
  <c r="AG44" i="12" s="1"/>
  <c r="AD44" i="12"/>
  <c r="AE44" i="12" s="1"/>
  <c r="AF43" i="12"/>
  <c r="AG43" i="12" s="1"/>
  <c r="AD43" i="12"/>
  <c r="AE43" i="12" s="1"/>
  <c r="AI42" i="12"/>
  <c r="AF42" i="12"/>
  <c r="AG42" i="12" s="1"/>
  <c r="AD42" i="12"/>
  <c r="AE42" i="12" s="1"/>
  <c r="AF41" i="12"/>
  <c r="AG41" i="12" s="1"/>
  <c r="AF40" i="12"/>
  <c r="AG40" i="12" s="1"/>
  <c r="AF39" i="12"/>
  <c r="AG39" i="12" s="1"/>
  <c r="AI38" i="12"/>
  <c r="AF38" i="12"/>
  <c r="AG38" i="12" s="1"/>
  <c r="AD38" i="12"/>
  <c r="AE38" i="12" s="1"/>
  <c r="AF37" i="12"/>
  <c r="AG37" i="12" s="1"/>
  <c r="AF36" i="12"/>
  <c r="AG36" i="12" s="1"/>
  <c r="AD36" i="12"/>
  <c r="AE36" i="12" s="1"/>
  <c r="AF35" i="12"/>
  <c r="AG35" i="12" s="1"/>
  <c r="AD35" i="12"/>
  <c r="AE35" i="12" s="1"/>
  <c r="AF34" i="12"/>
  <c r="AG34" i="12" s="1"/>
  <c r="AD34" i="12"/>
  <c r="AE34" i="12" s="1"/>
  <c r="AH33" i="12"/>
  <c r="AF33" i="12"/>
  <c r="AG33" i="12" s="1"/>
  <c r="AD33" i="12"/>
  <c r="AE33" i="12" s="1"/>
  <c r="AF32" i="12"/>
  <c r="AG32" i="12" s="1"/>
  <c r="AF31" i="12"/>
  <c r="AG31" i="12" s="1"/>
  <c r="AJ30" i="12"/>
  <c r="AI30" i="12"/>
  <c r="AF30" i="12"/>
  <c r="AG30" i="12" s="1"/>
  <c r="AD30" i="12"/>
  <c r="AE30" i="12" s="1"/>
  <c r="AF29" i="12"/>
  <c r="AG29" i="12" s="1"/>
  <c r="AF28" i="12"/>
  <c r="AG28" i="12" s="1"/>
  <c r="AD28" i="12"/>
  <c r="AE28" i="12" s="1"/>
  <c r="AF27" i="12"/>
  <c r="AG27" i="12" s="1"/>
  <c r="AH26" i="12"/>
  <c r="AF26" i="12"/>
  <c r="AG26" i="12" s="1"/>
  <c r="AD26" i="12"/>
  <c r="AE26" i="12" s="1"/>
  <c r="AH19" i="12" l="1"/>
  <c r="AI33" i="12"/>
  <c r="AH56" i="12"/>
  <c r="AH84" i="12"/>
  <c r="AH88" i="12"/>
  <c r="AH92" i="12"/>
  <c r="AJ105" i="12"/>
  <c r="AI114" i="12"/>
  <c r="AH116" i="12"/>
  <c r="AK116" i="12" s="1"/>
  <c r="AL116" i="12" s="1"/>
  <c r="AI34" i="12"/>
  <c r="AH48" i="12"/>
  <c r="AI106" i="12"/>
  <c r="AJ116" i="12"/>
  <c r="AH44" i="12"/>
  <c r="AK44" i="12" s="1"/>
  <c r="AL44" i="12" s="1"/>
  <c r="AJ48" i="12"/>
  <c r="AI62" i="12"/>
  <c r="AH72" i="12"/>
  <c r="AJ81" i="12"/>
  <c r="AJ85" i="12"/>
  <c r="AJ89" i="12"/>
  <c r="AJ93" i="12"/>
  <c r="AI66" i="12"/>
  <c r="AI116" i="12"/>
  <c r="AJ72" i="12"/>
  <c r="AJ26" i="12"/>
  <c r="AI54" i="12"/>
  <c r="AJ73" i="12"/>
  <c r="AI82" i="12"/>
  <c r="AI86" i="12"/>
  <c r="AI90" i="12"/>
  <c r="AI94" i="12"/>
  <c r="AH104" i="12"/>
  <c r="AK104" i="12" s="1"/>
  <c r="AL104" i="12" s="1"/>
  <c r="AH120" i="12"/>
  <c r="AK120" i="12" s="1"/>
  <c r="AI16" i="12"/>
  <c r="AK16" i="12" s="1"/>
  <c r="AL16" i="12" s="1"/>
  <c r="AJ44" i="12"/>
  <c r="AI78" i="12"/>
  <c r="AJ104" i="12"/>
  <c r="AI120" i="12"/>
  <c r="AH16" i="12"/>
  <c r="AJ36" i="12"/>
  <c r="AI113" i="12"/>
  <c r="AJ120" i="12"/>
  <c r="AJ19" i="12"/>
  <c r="AH36" i="12"/>
  <c r="AI46" i="12"/>
  <c r="AI74" i="12"/>
  <c r="AI109" i="12"/>
  <c r="AI19" i="12"/>
  <c r="AK19" i="12" s="1"/>
  <c r="AL19" i="12" s="1"/>
  <c r="AJ17" i="12"/>
  <c r="AI17" i="12"/>
  <c r="AH17" i="12"/>
  <c r="AK17" i="12" s="1"/>
  <c r="AL17" i="12" s="1"/>
  <c r="AJ18" i="12"/>
  <c r="AI18" i="12"/>
  <c r="AJ20" i="12"/>
  <c r="AH18" i="12"/>
  <c r="AK20" i="12"/>
  <c r="AL20" i="12" s="1"/>
  <c r="AK18" i="12"/>
  <c r="AL18" i="12" s="1"/>
  <c r="B86" i="12"/>
  <c r="B102" i="12"/>
  <c r="AD60" i="12"/>
  <c r="AD68" i="12"/>
  <c r="AD80" i="12"/>
  <c r="AD96" i="12"/>
  <c r="AD112" i="12"/>
  <c r="B76" i="12"/>
  <c r="B114" i="12"/>
  <c r="AD27" i="12"/>
  <c r="AD108" i="12"/>
  <c r="AD115" i="12"/>
  <c r="AE115" i="12" s="1"/>
  <c r="B39" i="12"/>
  <c r="AD37" i="12"/>
  <c r="AD41" i="12"/>
  <c r="AD45" i="12"/>
  <c r="AD49" i="12"/>
  <c r="AD69" i="12"/>
  <c r="B29" i="12"/>
  <c r="B118" i="12"/>
  <c r="A118" i="12" s="1"/>
  <c r="B90" i="12"/>
  <c r="B117" i="12"/>
  <c r="A117" i="12" s="1"/>
  <c r="AD31" i="12"/>
  <c r="AE31" i="12" s="1"/>
  <c r="AD40" i="12"/>
  <c r="AD52" i="12"/>
  <c r="AD111" i="12"/>
  <c r="AE111" i="12" s="1"/>
  <c r="B107" i="12"/>
  <c r="AD63" i="12"/>
  <c r="AE63" i="12" s="1"/>
  <c r="AD99" i="12"/>
  <c r="AE99" i="12" s="1"/>
  <c r="B119" i="12"/>
  <c r="A119" i="12" s="1"/>
  <c r="AJ34" i="12"/>
  <c r="AH37" i="12"/>
  <c r="AJ38" i="12"/>
  <c r="AH41" i="12"/>
  <c r="AJ42" i="12"/>
  <c r="AJ46" i="12"/>
  <c r="AH49" i="12"/>
  <c r="AJ50" i="12"/>
  <c r="AH53" i="12"/>
  <c r="AJ54" i="12"/>
  <c r="AH57" i="12"/>
  <c r="AJ58" i="12"/>
  <c r="AH61" i="12"/>
  <c r="AK61" i="12" s="1"/>
  <c r="AL61" i="12" s="1"/>
  <c r="AJ62" i="12"/>
  <c r="AH65" i="12"/>
  <c r="AJ66" i="12"/>
  <c r="AJ70" i="12"/>
  <c r="AH73" i="12"/>
  <c r="AK73" i="12" s="1"/>
  <c r="AJ74" i="12"/>
  <c r="AH77" i="12"/>
  <c r="AJ78" i="12"/>
  <c r="AH81" i="12"/>
  <c r="AJ82" i="12"/>
  <c r="AH85" i="12"/>
  <c r="AJ86" i="12"/>
  <c r="AH89" i="12"/>
  <c r="AJ90" i="12"/>
  <c r="AH93" i="12"/>
  <c r="AJ94" i="12"/>
  <c r="AH97" i="12"/>
  <c r="AJ98" i="12"/>
  <c r="AH101" i="12"/>
  <c r="AJ102" i="12"/>
  <c r="AH105" i="12"/>
  <c r="AJ106" i="12"/>
  <c r="AH109" i="12"/>
  <c r="AJ110" i="12"/>
  <c r="AH113" i="12"/>
  <c r="AK113" i="12" s="1"/>
  <c r="AJ114" i="12"/>
  <c r="AI45" i="12"/>
  <c r="AI49" i="12"/>
  <c r="AI53" i="12"/>
  <c r="AI57" i="12"/>
  <c r="AI61" i="12"/>
  <c r="AI65" i="12"/>
  <c r="AI69" i="12"/>
  <c r="AI73" i="12"/>
  <c r="AI77" i="12"/>
  <c r="AI81" i="12"/>
  <c r="AI85" i="12"/>
  <c r="AI89" i="12"/>
  <c r="AI93" i="12"/>
  <c r="AI97" i="12"/>
  <c r="AI101" i="12"/>
  <c r="AI36" i="12"/>
  <c r="AI40" i="12"/>
  <c r="AI44" i="12"/>
  <c r="AI48" i="12"/>
  <c r="AI52" i="12"/>
  <c r="AI56" i="12"/>
  <c r="AK56" i="12" s="1"/>
  <c r="AL56" i="12" s="1"/>
  <c r="AI64" i="12"/>
  <c r="AK64" i="12" s="1"/>
  <c r="AL64" i="12" s="1"/>
  <c r="AI72" i="12"/>
  <c r="AI76" i="12"/>
  <c r="AK76" i="12" s="1"/>
  <c r="AL76" i="12" s="1"/>
  <c r="AI80" i="12"/>
  <c r="AI84" i="12"/>
  <c r="AK84" i="12" s="1"/>
  <c r="AL84" i="12" s="1"/>
  <c r="AI88" i="12"/>
  <c r="AK88" i="12" s="1"/>
  <c r="AL88" i="12" s="1"/>
  <c r="AI92" i="12"/>
  <c r="AK92" i="12" s="1"/>
  <c r="AL92" i="12" s="1"/>
  <c r="AI96" i="12"/>
  <c r="AI100" i="12"/>
  <c r="AI104" i="12"/>
  <c r="AI108" i="12"/>
  <c r="AH39" i="12"/>
  <c r="AH43" i="12"/>
  <c r="AK43" i="12" s="1"/>
  <c r="AL43" i="12" s="1"/>
  <c r="AH47" i="12"/>
  <c r="AH51" i="12"/>
  <c r="AH55" i="12"/>
  <c r="AH59" i="12"/>
  <c r="AH63" i="12"/>
  <c r="AH67" i="12"/>
  <c r="AH71" i="12"/>
  <c r="AK71" i="12" s="1"/>
  <c r="AL71" i="12" s="1"/>
  <c r="AH75" i="12"/>
  <c r="AH79" i="12"/>
  <c r="AH83" i="12"/>
  <c r="AH87" i="12"/>
  <c r="AH91" i="12"/>
  <c r="AK91" i="12" s="1"/>
  <c r="AL91" i="12" s="1"/>
  <c r="AH95" i="12"/>
  <c r="AK95" i="12" s="1"/>
  <c r="AH99" i="12"/>
  <c r="AH103" i="12"/>
  <c r="AH107" i="12"/>
  <c r="AK107" i="12" s="1"/>
  <c r="AH111" i="12"/>
  <c r="AH115" i="12"/>
  <c r="AI35" i="12"/>
  <c r="AI39" i="12"/>
  <c r="AI43" i="12"/>
  <c r="AI47" i="12"/>
  <c r="AI51" i="12"/>
  <c r="AI55" i="12"/>
  <c r="AI59" i="12"/>
  <c r="AI63" i="12"/>
  <c r="AI67" i="12"/>
  <c r="AI71" i="12"/>
  <c r="AI75" i="12"/>
  <c r="AI79" i="12"/>
  <c r="AI83" i="12"/>
  <c r="AI87" i="12"/>
  <c r="AI91" i="12"/>
  <c r="AI95" i="12"/>
  <c r="AI99" i="12"/>
  <c r="AI103" i="12"/>
  <c r="AI107" i="12"/>
  <c r="AI111" i="12"/>
  <c r="AI115" i="12"/>
  <c r="AH35" i="12"/>
  <c r="AH34" i="12"/>
  <c r="AJ35" i="12"/>
  <c r="AH38" i="12"/>
  <c r="AK38" i="12" s="1"/>
  <c r="AL38" i="12" s="1"/>
  <c r="AJ39" i="12"/>
  <c r="AH42" i="12"/>
  <c r="AK42" i="12" s="1"/>
  <c r="AL42" i="12" s="1"/>
  <c r="AJ43" i="12"/>
  <c r="AH46" i="12"/>
  <c r="AJ47" i="12"/>
  <c r="AH50" i="12"/>
  <c r="AK50" i="12" s="1"/>
  <c r="AL50" i="12" s="1"/>
  <c r="AJ51" i="12"/>
  <c r="AH54" i="12"/>
  <c r="AK54" i="12" s="1"/>
  <c r="AL54" i="12" s="1"/>
  <c r="AJ55" i="12"/>
  <c r="AH58" i="12"/>
  <c r="AK58" i="12" s="1"/>
  <c r="AL58" i="12" s="1"/>
  <c r="AJ59" i="12"/>
  <c r="AH62" i="12"/>
  <c r="AK62" i="12" s="1"/>
  <c r="AL62" i="12" s="1"/>
  <c r="AJ63" i="12"/>
  <c r="AH66" i="12"/>
  <c r="AJ67" i="12"/>
  <c r="AH70" i="12"/>
  <c r="AJ71" i="12"/>
  <c r="AH74" i="12"/>
  <c r="AJ75" i="12"/>
  <c r="AH78" i="12"/>
  <c r="AJ79" i="12"/>
  <c r="AH82" i="12"/>
  <c r="AK82" i="12" s="1"/>
  <c r="AL82" i="12" s="1"/>
  <c r="AJ83" i="12"/>
  <c r="AH86" i="12"/>
  <c r="AK86" i="12" s="1"/>
  <c r="AL86" i="12" s="1"/>
  <c r="AJ87" i="12"/>
  <c r="AH90" i="12"/>
  <c r="AJ91" i="12"/>
  <c r="AH94" i="12"/>
  <c r="AJ95" i="12"/>
  <c r="AH98" i="12"/>
  <c r="AK98" i="12" s="1"/>
  <c r="AL98" i="12" s="1"/>
  <c r="AJ99" i="12"/>
  <c r="AH102" i="12"/>
  <c r="AJ103" i="12"/>
  <c r="AH106" i="12"/>
  <c r="AJ107" i="12"/>
  <c r="AH110" i="12"/>
  <c r="AK110" i="12" s="1"/>
  <c r="AL110" i="12" s="1"/>
  <c r="AJ111" i="12"/>
  <c r="AH114" i="12"/>
  <c r="AK114" i="12" s="1"/>
  <c r="AL114" i="12" s="1"/>
  <c r="AJ115" i="12"/>
  <c r="AJ33" i="12"/>
  <c r="AK33" i="12" s="1"/>
  <c r="AL33" i="12" s="1"/>
  <c r="AH32" i="12"/>
  <c r="AI32" i="12"/>
  <c r="AJ32" i="12"/>
  <c r="AJ31" i="12"/>
  <c r="AH31" i="12"/>
  <c r="AI31" i="12"/>
  <c r="AH30" i="12"/>
  <c r="AK30" i="12" s="1"/>
  <c r="AL30" i="12" s="1"/>
  <c r="AH29" i="12"/>
  <c r="AK29" i="12" s="1"/>
  <c r="AI29" i="12"/>
  <c r="AJ29" i="12"/>
  <c r="AH28" i="12"/>
  <c r="AI28" i="12"/>
  <c r="AJ28" i="12"/>
  <c r="AI26" i="12"/>
  <c r="AK26" i="12" s="1"/>
  <c r="AL26" i="12" s="1"/>
  <c r="AK72" i="12"/>
  <c r="AL72" i="12" s="1"/>
  <c r="AK100" i="12"/>
  <c r="AL100" i="12" s="1"/>
  <c r="AF25" i="12"/>
  <c r="AG25" i="12" s="1"/>
  <c r="AD25" i="12"/>
  <c r="AF24" i="12"/>
  <c r="AG24" i="12" s="1"/>
  <c r="AD24" i="12"/>
  <c r="AF23" i="12"/>
  <c r="AG23" i="12" s="1"/>
  <c r="AD23" i="12"/>
  <c r="AF22" i="12"/>
  <c r="AG22" i="12" s="1"/>
  <c r="AD22" i="12"/>
  <c r="AF21" i="12"/>
  <c r="AD21" i="12"/>
  <c r="AF14" i="12"/>
  <c r="AD14" i="12"/>
  <c r="AJ14" i="12" s="1"/>
  <c r="M14" i="12"/>
  <c r="AF13" i="12"/>
  <c r="AD13" i="12"/>
  <c r="M13" i="12"/>
  <c r="AK36" i="12" l="1"/>
  <c r="AL36" i="12" s="1"/>
  <c r="AK65" i="12"/>
  <c r="AL65" i="12" s="1"/>
  <c r="AK109" i="12"/>
  <c r="AK102" i="12"/>
  <c r="AL102" i="12" s="1"/>
  <c r="AK70" i="12"/>
  <c r="AL70" i="12" s="1"/>
  <c r="AK46" i="12"/>
  <c r="AL46" i="12" s="1"/>
  <c r="AK90" i="12"/>
  <c r="AL90" i="12" s="1"/>
  <c r="AK48" i="12"/>
  <c r="AL48" i="12" s="1"/>
  <c r="AK105" i="12"/>
  <c r="AL105" i="12" s="1"/>
  <c r="AL120" i="12"/>
  <c r="A120" i="12"/>
  <c r="AE27" i="12"/>
  <c r="AI27" i="12"/>
  <c r="AH27" i="12"/>
  <c r="AJ27" i="12"/>
  <c r="AK34" i="12"/>
  <c r="AL34" i="12" s="1"/>
  <c r="AE112" i="12"/>
  <c r="AJ112" i="12"/>
  <c r="AH112" i="12"/>
  <c r="AK112" i="12" s="1"/>
  <c r="AL112" i="12" s="1"/>
  <c r="AE69" i="12"/>
  <c r="AJ69" i="12"/>
  <c r="AE96" i="12"/>
  <c r="AJ96" i="12"/>
  <c r="AH96" i="12"/>
  <c r="AK78" i="12"/>
  <c r="AL78" i="12" s="1"/>
  <c r="AE49" i="12"/>
  <c r="AJ49" i="12"/>
  <c r="AK49" i="12" s="1"/>
  <c r="AL49" i="12" s="1"/>
  <c r="AE80" i="12"/>
  <c r="AJ80" i="12"/>
  <c r="AH80" i="12"/>
  <c r="AK80" i="12" s="1"/>
  <c r="AL80" i="12" s="1"/>
  <c r="AE45" i="12"/>
  <c r="AJ45" i="12"/>
  <c r="AE68" i="12"/>
  <c r="AH68" i="12"/>
  <c r="AK68" i="12" s="1"/>
  <c r="AL68" i="12" s="1"/>
  <c r="AJ68" i="12"/>
  <c r="AE41" i="12"/>
  <c r="AJ41" i="12"/>
  <c r="AK41" i="12" s="1"/>
  <c r="AL41" i="12" s="1"/>
  <c r="AE60" i="12"/>
  <c r="AH60" i="12"/>
  <c r="AJ60" i="12"/>
  <c r="AK74" i="12"/>
  <c r="AL74" i="12" s="1"/>
  <c r="AE37" i="12"/>
  <c r="AJ37" i="12"/>
  <c r="AK106" i="12"/>
  <c r="AL106" i="12" s="1"/>
  <c r="AK39" i="12"/>
  <c r="AL39" i="12" s="1"/>
  <c r="AI68" i="12"/>
  <c r="AI41" i="12"/>
  <c r="AE52" i="12"/>
  <c r="AJ52" i="12"/>
  <c r="AH52" i="12"/>
  <c r="AI112" i="12"/>
  <c r="AI37" i="12"/>
  <c r="AH69" i="12"/>
  <c r="AK69" i="12" s="1"/>
  <c r="AH45" i="12"/>
  <c r="AE40" i="12"/>
  <c r="AH40" i="12"/>
  <c r="AJ40" i="12"/>
  <c r="AK66" i="12"/>
  <c r="AL66" i="12" s="1"/>
  <c r="AI60" i="12"/>
  <c r="AE108" i="12"/>
  <c r="AJ108" i="12"/>
  <c r="AH108" i="12"/>
  <c r="AK108" i="12" s="1"/>
  <c r="AL108" i="12" s="1"/>
  <c r="A116" i="12"/>
  <c r="AG21" i="12"/>
  <c r="AK94" i="12"/>
  <c r="AL94" i="12" s="1"/>
  <c r="AK75" i="12"/>
  <c r="AL75" i="12" s="1"/>
  <c r="AK31" i="12"/>
  <c r="AL31" i="12" s="1"/>
  <c r="AK35" i="12"/>
  <c r="AL35" i="12" s="1"/>
  <c r="AK103" i="12"/>
  <c r="AL103" i="12" s="1"/>
  <c r="AK99" i="12"/>
  <c r="AL99" i="12" s="1"/>
  <c r="AK101" i="12"/>
  <c r="AL101" i="12" s="1"/>
  <c r="AK77" i="12"/>
  <c r="AL77" i="12" s="1"/>
  <c r="AK53" i="12"/>
  <c r="AL53" i="12" s="1"/>
  <c r="AK28" i="12"/>
  <c r="AL28" i="12" s="1"/>
  <c r="AK93" i="12"/>
  <c r="AL93" i="12" s="1"/>
  <c r="AK89" i="12"/>
  <c r="AL89" i="12" s="1"/>
  <c r="AK67" i="12"/>
  <c r="AL67" i="12" s="1"/>
  <c r="AK85" i="12"/>
  <c r="AL85" i="12" s="1"/>
  <c r="AK32" i="12"/>
  <c r="AL32" i="12" s="1"/>
  <c r="AK63" i="12"/>
  <c r="AL63" i="12" s="1"/>
  <c r="AK97" i="12"/>
  <c r="AL97" i="12" s="1"/>
  <c r="AK59" i="12"/>
  <c r="AL59" i="12" s="1"/>
  <c r="AK81" i="12"/>
  <c r="AL81" i="12" s="1"/>
  <c r="AK57" i="12"/>
  <c r="AL57" i="12" s="1"/>
  <c r="AL29" i="12"/>
  <c r="A29" i="12"/>
  <c r="A34" i="12"/>
  <c r="A30" i="12"/>
  <c r="A36" i="12"/>
  <c r="A82" i="12"/>
  <c r="AK55" i="12"/>
  <c r="AL55" i="12" s="1"/>
  <c r="A38" i="12"/>
  <c r="A54" i="12"/>
  <c r="AL109" i="12"/>
  <c r="A109" i="12"/>
  <c r="AK87" i="12"/>
  <c r="AL87" i="12" s="1"/>
  <c r="A50" i="12"/>
  <c r="A114" i="12"/>
  <c r="A98" i="12"/>
  <c r="AK111" i="12"/>
  <c r="AL111" i="12" s="1"/>
  <c r="AK79" i="12"/>
  <c r="A79" i="12" s="1"/>
  <c r="AK47" i="12"/>
  <c r="AL47" i="12" s="1"/>
  <c r="A102" i="12"/>
  <c r="A86" i="12"/>
  <c r="A70" i="12"/>
  <c r="AL69" i="12"/>
  <c r="A69" i="12"/>
  <c r="AL73" i="12"/>
  <c r="A73" i="12"/>
  <c r="A100" i="12"/>
  <c r="AK115" i="12"/>
  <c r="AL115" i="12" s="1"/>
  <c r="AK83" i="12"/>
  <c r="AL83" i="12" s="1"/>
  <c r="AK51" i="12"/>
  <c r="AL51" i="12" s="1"/>
  <c r="A94" i="12"/>
  <c r="A46" i="12"/>
  <c r="A62" i="12"/>
  <c r="A105" i="12"/>
  <c r="AL107" i="12"/>
  <c r="A107" i="12"/>
  <c r="AL113" i="12"/>
  <c r="A113" i="12"/>
  <c r="AL95" i="12"/>
  <c r="A95" i="12"/>
  <c r="A44" i="12"/>
  <c r="A61" i="12"/>
  <c r="A104" i="12"/>
  <c r="A90" i="12"/>
  <c r="A65" i="12"/>
  <c r="A110" i="12"/>
  <c r="A72" i="12"/>
  <c r="A43" i="12"/>
  <c r="A76" i="12"/>
  <c r="A42" i="12"/>
  <c r="A58" i="12"/>
  <c r="A91" i="12"/>
  <c r="A33" i="12"/>
  <c r="A26" i="12"/>
  <c r="A64" i="12"/>
  <c r="A89" i="12"/>
  <c r="A55" i="12"/>
  <c r="A108" i="12"/>
  <c r="A85" i="12"/>
  <c r="A92" i="12"/>
  <c r="A56" i="12"/>
  <c r="A71" i="12"/>
  <c r="A84" i="12"/>
  <c r="A39" i="12"/>
  <c r="A88" i="12"/>
  <c r="AG14" i="12"/>
  <c r="AH14" i="12"/>
  <c r="AJ21" i="12"/>
  <c r="AI21" i="12"/>
  <c r="AH21" i="12"/>
  <c r="AH23" i="12"/>
  <c r="AJ23" i="12"/>
  <c r="AI23" i="12"/>
  <c r="AI25" i="12"/>
  <c r="AH25" i="12"/>
  <c r="AJ25" i="12"/>
  <c r="AI14" i="12"/>
  <c r="AJ22" i="12"/>
  <c r="AI22" i="12"/>
  <c r="AH22" i="12"/>
  <c r="AJ24" i="12"/>
  <c r="AI24" i="12"/>
  <c r="AH24" i="12"/>
  <c r="AE13" i="12"/>
  <c r="AE24" i="12"/>
  <c r="AE25" i="12"/>
  <c r="AE21" i="12"/>
  <c r="AE22" i="12"/>
  <c r="AG13" i="12"/>
  <c r="AI13" i="12"/>
  <c r="AE14" i="12"/>
  <c r="AE23" i="12"/>
  <c r="AH13" i="12"/>
  <c r="AJ13" i="12"/>
  <c r="A68" i="12" l="1"/>
  <c r="A112" i="12"/>
  <c r="A99" i="12"/>
  <c r="A31" i="12"/>
  <c r="A48" i="12"/>
  <c r="A78" i="12"/>
  <c r="A81" i="12"/>
  <c r="A103" i="12"/>
  <c r="A66" i="12"/>
  <c r="A93" i="12"/>
  <c r="AK52" i="12"/>
  <c r="A52" i="12" s="1"/>
  <c r="AK96" i="12"/>
  <c r="AK40" i="12"/>
  <c r="AL40" i="12" s="1"/>
  <c r="A97" i="12"/>
  <c r="AK45" i="12"/>
  <c r="AL45" i="12" s="1"/>
  <c r="AK37" i="12"/>
  <c r="AL37" i="12" s="1"/>
  <c r="A75" i="12"/>
  <c r="AK27" i="12"/>
  <c r="A35" i="12"/>
  <c r="A74" i="12"/>
  <c r="AK60" i="12"/>
  <c r="A106" i="12"/>
  <c r="A80" i="12"/>
  <c r="A28" i="12"/>
  <c r="A59" i="12"/>
  <c r="A77" i="12"/>
  <c r="A32" i="12"/>
  <c r="A101" i="12"/>
  <c r="A63" i="12"/>
  <c r="A53" i="12"/>
  <c r="A57" i="12"/>
  <c r="A49" i="12"/>
  <c r="A41" i="12"/>
  <c r="A67" i="12"/>
  <c r="A87" i="12"/>
  <c r="A47" i="12"/>
  <c r="A115" i="12"/>
  <c r="A111" i="12"/>
  <c r="AL79" i="12"/>
  <c r="A83" i="12"/>
  <c r="A51" i="12"/>
  <c r="AK23" i="12"/>
  <c r="AL23" i="12" s="1"/>
  <c r="AK24" i="12"/>
  <c r="AL24" i="12" s="1"/>
  <c r="A18" i="12"/>
  <c r="AK14" i="12"/>
  <c r="AL14" i="12" s="1"/>
  <c r="AK22" i="12"/>
  <c r="AL22" i="12" s="1"/>
  <c r="AK13" i="12"/>
  <c r="AL13" i="12" s="1"/>
  <c r="AK25" i="12"/>
  <c r="A19" i="12"/>
  <c r="AK21" i="12"/>
  <c r="AL52" i="12" l="1"/>
  <c r="AL96" i="12"/>
  <c r="A96" i="12"/>
  <c r="A45" i="12"/>
  <c r="A37" i="12"/>
  <c r="A40" i="12"/>
  <c r="AL60" i="12"/>
  <c r="A60" i="12"/>
  <c r="AL27" i="12"/>
  <c r="A27" i="12"/>
  <c r="A23" i="12"/>
  <c r="A20" i="12"/>
  <c r="A24" i="12"/>
  <c r="A22" i="12"/>
  <c r="A17" i="12"/>
  <c r="A16" i="12"/>
  <c r="AL25" i="12"/>
  <c r="A25" i="12"/>
  <c r="AL21" i="12"/>
  <c r="A21" i="12"/>
</calcChain>
</file>

<file path=xl/sharedStrings.xml><?xml version="1.0" encoding="utf-8"?>
<sst xmlns="http://schemas.openxmlformats.org/spreadsheetml/2006/main" count="532" uniqueCount="208">
  <si>
    <t>Anlage 1 zum Rahmenvertrag - Preisblatt</t>
  </si>
  <si>
    <t>Los</t>
  </si>
  <si>
    <t>Leistungsart</t>
  </si>
  <si>
    <t>Losgruppe</t>
  </si>
  <si>
    <t>Kurztext</t>
  </si>
  <si>
    <t>Aufarbeitung 
oder 
Neubeschaffung</t>
  </si>
  <si>
    <t>SAP-Nr.</t>
  </si>
  <si>
    <t>Schätzmenge</t>
  </si>
  <si>
    <t>Leistungsbeschreibung</t>
  </si>
  <si>
    <t>Summe</t>
  </si>
  <si>
    <t>Wunsch-
lieferzeit</t>
  </si>
  <si>
    <t>in Kalender-
tagen</t>
  </si>
  <si>
    <t>Basispreis</t>
  </si>
  <si>
    <t>Volumen
Summe
Schätzmenge</t>
  </si>
  <si>
    <t>gewichteter
Durchschnitts-
preis</t>
  </si>
  <si>
    <t>Einzelpreis</t>
  </si>
  <si>
    <t>Leistungsbeschreibung 
wird vollständig 
erfüllt</t>
  </si>
  <si>
    <t>ja</t>
  </si>
  <si>
    <t>ggf. Erläuterung</t>
  </si>
  <si>
    <t>Bewertungspreis</t>
  </si>
  <si>
    <r>
      <t xml:space="preserve">Auswahl der verhandelbaren Vertragsbedingungen </t>
    </r>
    <r>
      <rPr>
        <sz val="11"/>
        <color theme="1"/>
        <rFont val="Calibri"/>
        <family val="2"/>
        <scheme val="minor"/>
      </rPr>
      <t>(Dropdown-Liste)</t>
    </r>
  </si>
  <si>
    <t>Delta
Lieferzeit</t>
  </si>
  <si>
    <t>Summe
Einzelpreis</t>
  </si>
  <si>
    <t>Summe
Gesamtpreis</t>
  </si>
  <si>
    <t>wird durch Vergabestelle
ausgefüllt</t>
  </si>
  <si>
    <t>Information zur Angebotsbewertung und Zuschlagserteilung</t>
  </si>
  <si>
    <t>Gesamt</t>
  </si>
  <si>
    <t>Bestätigung der 
Leistungsbeschreibung oder Übersicht der Aufartbeitungsstufen</t>
  </si>
  <si>
    <t>Aufarbeitung</t>
  </si>
  <si>
    <t>1. bis 4. Jahr</t>
  </si>
  <si>
    <t>Pos. in 
der LB</t>
  </si>
  <si>
    <t>Aufarbeitung Läufer</t>
  </si>
  <si>
    <t>Neukauf</t>
  </si>
  <si>
    <t>Nachbauteile Spulen</t>
  </si>
  <si>
    <t>Spule xy</t>
  </si>
  <si>
    <t>Läufer für Fahrmotor xy</t>
  </si>
  <si>
    <t>gemäß Leistungsbeschreibung DB</t>
  </si>
  <si>
    <t>Vorlaufzeit (in Wochen)
 für Vormaterialbeschaffung etc. (je angebotene Position)</t>
  </si>
  <si>
    <t>Wie hoch ist die Vorlaufzeit zwischen einem möglichen Zuschlag und ersten Bestellung mit regulärer Lieferzeit?</t>
  </si>
  <si>
    <t>12 Wochen</t>
  </si>
  <si>
    <t>6 Wochen</t>
  </si>
  <si>
    <t>Staffelpreis</t>
  </si>
  <si>
    <t>Staffel 1</t>
  </si>
  <si>
    <t>Staffel 2</t>
  </si>
  <si>
    <t>Staffel 3</t>
  </si>
  <si>
    <t>Staffel 4</t>
  </si>
  <si>
    <t>Staffel 5</t>
  </si>
  <si>
    <t>Staffel 6</t>
  </si>
  <si>
    <r>
      <t xml:space="preserve">angebotene
Lieferzeit
</t>
    </r>
    <r>
      <rPr>
        <sz val="11"/>
        <color theme="1"/>
        <rFont val="Calibri"/>
        <family val="2"/>
        <scheme val="minor"/>
      </rPr>
      <t>(Wenn die Lieferzeit zwischen den Staffelmengen abweicht, dann wird die durchschnittliche Lieferzeit (Mittelwert) bewertet. Bitte nutzen Sie hierfür die Spalte AN)</t>
    </r>
  </si>
  <si>
    <t>Staffelmenge</t>
  </si>
  <si>
    <t>Höchstwert</t>
  </si>
  <si>
    <t>bitte auswählen</t>
  </si>
  <si>
    <t>nein</t>
  </si>
  <si>
    <t>Die gelb markierten Felder sind durch den Bieter zwingend auszufüllen.</t>
  </si>
  <si>
    <r>
      <t xml:space="preserve">Bitte beachten Sie dabei die Erläuterungen in Zeile 10 und das Beispiel in Zeile 11 und 12.
Bitte reichen Sie das Preisblatt mit dem Angebot als unterschriebenen Version in PDF 
und zusätzlich eine Version </t>
    </r>
    <r>
      <rPr>
        <b/>
        <sz val="10"/>
        <color theme="1"/>
        <rFont val="Calibri"/>
        <family val="2"/>
        <scheme val="minor"/>
      </rPr>
      <t>in Excel</t>
    </r>
    <r>
      <rPr>
        <sz val="10"/>
        <color theme="1"/>
        <rFont val="Calibri"/>
        <family val="2"/>
        <scheme val="minor"/>
      </rPr>
      <t xml:space="preserve"> ein.</t>
    </r>
  </si>
  <si>
    <t>Malus für Lieferzeit</t>
  </si>
  <si>
    <t>Malus für Haftung</t>
  </si>
  <si>
    <t>Malus für Verzugs-regelung</t>
  </si>
  <si>
    <t>Malus für eigene Preisgleitformel</t>
  </si>
  <si>
    <t>neue Artikelnummer lautet 12345;
siehe Zeichnung &amp; Konformitätserklärung</t>
  </si>
  <si>
    <t>in %</t>
  </si>
  <si>
    <t>Preise vollständig?</t>
  </si>
  <si>
    <t>Angebot
gültig oder 
unvollständig?</t>
  </si>
  <si>
    <t>Bieter/Firma:</t>
  </si>
  <si>
    <r>
      <t xml:space="preserve">Angebot </t>
    </r>
    <r>
      <rPr>
        <sz val="11"/>
        <rFont val="Calibri"/>
        <family val="2"/>
        <scheme val="minor"/>
      </rPr>
      <t>(Erstes, zweites oder Drittes Angebot):</t>
    </r>
  </si>
  <si>
    <t>sind alle Staffel-mengen bepreist?</t>
  </si>
  <si>
    <t>Bieter, Angebot, 
Varianten, Lieferzeit, 
Leistungsbeschreibung?</t>
  </si>
  <si>
    <t>Die orange markierten Felder sind per Dropdown-Menü durch den Bieter auszuwählen.</t>
  </si>
  <si>
    <r>
      <rPr>
        <b/>
        <sz val="11"/>
        <color theme="1"/>
        <rFont val="Calibri"/>
        <family val="2"/>
        <scheme val="minor"/>
      </rPr>
      <t>1. Haftung gemäß Ziffer 8.3 des Vertrages:</t>
    </r>
    <r>
      <rPr>
        <sz val="11"/>
        <color theme="1"/>
        <rFont val="Calibri"/>
        <family val="2"/>
        <scheme val="minor"/>
      </rPr>
      <t xml:space="preserve">
Variante 1: AEB
Variante 2: begrenzte Haftung</t>
    </r>
  </si>
  <si>
    <r>
      <rPr>
        <b/>
        <sz val="11"/>
        <color theme="1"/>
        <rFont val="Calibri"/>
        <family val="2"/>
        <scheme val="minor"/>
      </rPr>
      <t>2. Verzug gemäß Ziffer 5.3 des Vertrages:</t>
    </r>
    <r>
      <rPr>
        <sz val="11"/>
        <color theme="1"/>
        <rFont val="Calibri"/>
        <family val="2"/>
        <scheme val="minor"/>
      </rPr>
      <t xml:space="preserve">
Variante 1: 0,3% / 10%
Variante 2: 0,2% / 10%</t>
    </r>
  </si>
  <si>
    <r>
      <rPr>
        <b/>
        <sz val="11"/>
        <color theme="1"/>
        <rFont val="Calibri"/>
        <family val="2"/>
        <scheme val="minor"/>
      </rPr>
      <t xml:space="preserve">3. Preisgleitformel gemäß Ziffer 3.4 
des Vertrages:
</t>
    </r>
    <r>
      <rPr>
        <sz val="11"/>
        <color theme="1"/>
        <rFont val="Calibri"/>
        <family val="2"/>
        <scheme val="minor"/>
      </rPr>
      <t>Variante 1: DB-Vorschlag
Variante 2: eigene PGF</t>
    </r>
  </si>
  <si>
    <t>Gewichtung der Lieferzeitabweichung:</t>
  </si>
  <si>
    <t>bis zu 20%</t>
  </si>
  <si>
    <t>zwischen 20% und 50%</t>
  </si>
  <si>
    <t>min. 50%</t>
  </si>
  <si>
    <t>Gewichtung bei Variante 2 der drei Vertragsbedingungen:</t>
  </si>
  <si>
    <t>Gewichtung der Bewertungskriterien (Malus):</t>
  </si>
  <si>
    <t>Version 1 vom 23.10.2025</t>
  </si>
  <si>
    <t>Automatische Prüfung Vollständigkeit</t>
  </si>
  <si>
    <t>Ausschreibung …</t>
  </si>
  <si>
    <t>GTO Thyristor</t>
  </si>
  <si>
    <t>Handelsübliche Originalersatzteile 1</t>
  </si>
  <si>
    <t>Handelsübliche Originalersatzteile 2</t>
  </si>
  <si>
    <t>Handelsübliche Originalersatzteile 3</t>
  </si>
  <si>
    <t>Kondensatoren Electronicon</t>
  </si>
  <si>
    <t>Kondensatoren TDK</t>
  </si>
  <si>
    <t>Kondensatoren TPC</t>
  </si>
  <si>
    <t>Originalersatzteile COORSTEK</t>
  </si>
  <si>
    <t>Originalersatzteile Infineon</t>
  </si>
  <si>
    <t>Originalersatzteile Microelettrica</t>
  </si>
  <si>
    <t>Originalersatzteile Spitek</t>
  </si>
  <si>
    <t>Originalersatzteile verschiedener Hersteller</t>
  </si>
  <si>
    <t>Spannungswandler LEM</t>
  </si>
  <si>
    <t>Stromschienen AMSERV</t>
  </si>
  <si>
    <t>Stromschienen Mersen</t>
  </si>
  <si>
    <t>Thyristor,GTO-5SGF30J4502*</t>
  </si>
  <si>
    <t>Thyristor,GTO-G3000T30-45-25CAE</t>
  </si>
  <si>
    <t>Kabelkasten f Mg-Ventil 372 261 1..</t>
  </si>
  <si>
    <t>Thyristor T 112-16-6-2</t>
  </si>
  <si>
    <t>Gehäuse f NF-Steckdose</t>
  </si>
  <si>
    <t>Kontaktplatte i Stromrichter ET474</t>
  </si>
  <si>
    <t>Adaptierung Apparatedose f Var Schräg</t>
  </si>
  <si>
    <t>Übertrager f SIBAC IGBT-Module</t>
  </si>
  <si>
    <t>Kondensator Tarfim 676</t>
  </si>
  <si>
    <t>Spannungswandler TV864 150/5V KL1 1VA *</t>
  </si>
  <si>
    <t>HST-Halterung f Phasenbaustein</t>
  </si>
  <si>
    <t>Widerstand GWN-3 0,094 Ohm 5% 1kW o Mon*</t>
  </si>
  <si>
    <t>Kondensator PC10 10F 2.5V f Platine PC3X</t>
  </si>
  <si>
    <t>IGBT 6500V/600A CM600HG-130H f SR E186</t>
  </si>
  <si>
    <t>Kondensator,MKK- 1035µF +3-0% 2530V DC</t>
  </si>
  <si>
    <t>Kondensator,MKK-  2070µF 2530VDC*</t>
  </si>
  <si>
    <t>Kondensator,MKP- 1920µF 2,5% abgleichba</t>
  </si>
  <si>
    <t>Kondensator,MKP- 1920µF 2,5% Festkonde*</t>
  </si>
  <si>
    <t>Kondensator 1mF 2870V 200A +-5%</t>
  </si>
  <si>
    <t>Kondensator B43560-S9478-M1</t>
  </si>
  <si>
    <t>Kondensator,Zwk- B25750H2148A034 1400uF</t>
  </si>
  <si>
    <t>Kondensator,MKK- 789µF 3700V DC 3% Abgl</t>
  </si>
  <si>
    <t>Kondensator,MKK- 946µF 3700V DC 3% fest</t>
  </si>
  <si>
    <t>Kondensatorbatterie 5,52mF f Saugkreis</t>
  </si>
  <si>
    <t>Kondensator MKK-1400µF 3350V DC f TRC</t>
  </si>
  <si>
    <t>Isolierscheibe 88x3 f GTO-Phasenbaustein</t>
  </si>
  <si>
    <t>Isolierscheibe 88x3 f beids metallisiert</t>
  </si>
  <si>
    <t>Isolierscheibe 58x3 f beids metallisiert</t>
  </si>
  <si>
    <t>Isolierscheibe 118x3 f GTO-Phasenbaust</t>
  </si>
  <si>
    <t>Diode D1381S45TS02 4500V 2560A</t>
  </si>
  <si>
    <t>Diode D 921S 45T</t>
  </si>
  <si>
    <t>Diode D1251 S45 T</t>
  </si>
  <si>
    <t>Thyristor T698F08 TEC</t>
  </si>
  <si>
    <t>IGBT-Modul FZ600R65KE3</t>
  </si>
  <si>
    <t>IGBT-Modul FZ400R12KE3_B1 1200V 400A</t>
  </si>
  <si>
    <t>IGBT-Modul FZ1500R33HL3 3300V 1500A</t>
  </si>
  <si>
    <t>Schütz LTHH00401 1,5kV-110V</t>
  </si>
  <si>
    <t>Ladeschütz LTHH40 f Zwischenkreis</t>
  </si>
  <si>
    <t>Trennschalter LTHM 15002 SAS</t>
  </si>
  <si>
    <t>Kontaktsatz f Schütz LTHMD 1500</t>
  </si>
  <si>
    <t>Systemumschalter LTHMD3 i Stromrichter</t>
  </si>
  <si>
    <t>Bandlage f Bremswiderstand z BR474</t>
  </si>
  <si>
    <t>Hauptkontaktsatz f Schütz LTHH01001</t>
  </si>
  <si>
    <t>Lichtbogenkontaktsatz f Schütz LTHH0100</t>
  </si>
  <si>
    <t>Nocke f Trennschalter LTHHM1500*</t>
  </si>
  <si>
    <t>Schütz LTCS250 2kV AC/DC 250A 140W</t>
  </si>
  <si>
    <t>Schutzabdeckung rechts f LTHM/LTHHM1500</t>
  </si>
  <si>
    <t>Schutzabdeckung links f LTHM/LTHHM1500</t>
  </si>
  <si>
    <t>Funkenkamin f Schütz LTHH40</t>
  </si>
  <si>
    <t>Kontaktkit f Schütz LTHH40</t>
  </si>
  <si>
    <t>Hilfsschalter f Redundanztrenner</t>
  </si>
  <si>
    <t>Lichtbogenkammer kpl f Schütz LTHH100</t>
  </si>
  <si>
    <t>Kontakthalter f Wender WSEVZ 26.2</t>
  </si>
  <si>
    <t>Seitenteil kpl Ausf.I</t>
  </si>
  <si>
    <t>Abdeckung z GTO-Phasenbaustein</t>
  </si>
  <si>
    <t>Isolierstützer D=50 i Phasenbaustein</t>
  </si>
  <si>
    <t>Isolierstützer D=79,5 i Phasenbaustein</t>
  </si>
  <si>
    <t>Ring kpl klein f Stufenwähler LNSW</t>
  </si>
  <si>
    <t>Isolator f Bremswiderstand</t>
  </si>
  <si>
    <t>Kontakt f Schütz BMS 15.10</t>
  </si>
  <si>
    <t>Drucksensor  8253.77.2317 i Stromrichter</t>
  </si>
  <si>
    <t>Relais TKC 6-31Z 77-143V DC</t>
  </si>
  <si>
    <t>Lichtwellenleiter kpl l=3600 Stromricht*</t>
  </si>
  <si>
    <t>Thyristor TF92124H***--&gt;siehe GDT</t>
  </si>
  <si>
    <t>Zwischenstück f BWD8-F3 f E112,143</t>
  </si>
  <si>
    <t>Druckschraube f GTO-Phasenbaustein H20</t>
  </si>
  <si>
    <t>Verschlussnippel SP-12,DN12-Y32 f GTO-M*</t>
  </si>
  <si>
    <t>Filtermatte 680x420x22 f Thyristorstell*</t>
  </si>
  <si>
    <t>Abdeckung f Unterbau f BWD8F3</t>
  </si>
  <si>
    <t>Verbindungsleitung LWL l=257 f GTO GU*</t>
  </si>
  <si>
    <t>Litze 5SXF97-0082</t>
  </si>
  <si>
    <t>Widerstandsplatte P1 f BWD E186</t>
  </si>
  <si>
    <t>Kondensatorladewiderstand CCZ1 8,2Ohm 5%</t>
  </si>
  <si>
    <t>Kondensator,KMKP- 3,0µF 750V 10% 12A</t>
  </si>
  <si>
    <t>Kontaktfeder o Ringfeder f XTA44 Thyris*</t>
  </si>
  <si>
    <t>Masseband 240mm² verzinnt kpl f BWD 57</t>
  </si>
  <si>
    <t>Kupferscheibe 01 69,5x3 Cu-DHP R240 Roh*</t>
  </si>
  <si>
    <t>Kupferscheibe 02 82x1,5 Cu-DHP R240 Roh</t>
  </si>
  <si>
    <t>Leistungsschalter Tmax XT4 160 MA 100</t>
  </si>
  <si>
    <t>Stromwandler LF2000-S/SP6***</t>
  </si>
  <si>
    <t>Spannungswandler LV200-AW/2/SP86</t>
  </si>
  <si>
    <t>Stromwandler LF2005-S/SP27 f Stromricht*</t>
  </si>
  <si>
    <t>Stromwandler LF2005-S/SP1</t>
  </si>
  <si>
    <t>Stromwandler LF2005-S/SP11</t>
  </si>
  <si>
    <t>Spannungswandler LV100-2000/SP6</t>
  </si>
  <si>
    <t>Stromschiene f GTO-Phasenbaustein</t>
  </si>
  <si>
    <t>R-Schiene 2 f GTO-Modul ICE3</t>
  </si>
  <si>
    <t>Stromschiene 3 f GTO-Phasenbaustein ICE3</t>
  </si>
  <si>
    <t>Stromschiene 2 f Phasenbaustein ICE1/2</t>
  </si>
  <si>
    <t>Stromschiene 4 f Phasenbaustein ICE1/2</t>
  </si>
  <si>
    <t>Alu-Kontaktblock T 1 f Phasenbaustein *</t>
  </si>
  <si>
    <t>Alu-Kontaktblock T 3 f Phasenbaustein *</t>
  </si>
  <si>
    <t>Alu-Kontaktblock T 4 f Phasenbaustein *</t>
  </si>
  <si>
    <t>Anschlussschiene 2 kpl f Phasenbaustein</t>
  </si>
  <si>
    <t>Stromschiene 1+1 f Phasenbaustein ICE1/2</t>
  </si>
  <si>
    <t>Drosselschiene f SR-Baustein ET474</t>
  </si>
  <si>
    <t>Anschlussschiene f SR-Baustein ET474</t>
  </si>
  <si>
    <t>Anschlussschiene RB f Bremssteller ET474</t>
  </si>
  <si>
    <t>Sammelschiene EFB7958 f Phasenbaustein*</t>
  </si>
  <si>
    <t>Sammelschiene EFB7959 f Phasenbaustein*</t>
  </si>
  <si>
    <t>Stromschiene EFB6622-1A f PWR/4QS-Modul</t>
  </si>
  <si>
    <t xml:space="preserve"> </t>
  </si>
  <si>
    <t>100</t>
  </si>
  <si>
    <t>200</t>
  </si>
  <si>
    <t>300</t>
  </si>
  <si>
    <t>3</t>
  </si>
  <si>
    <t>10</t>
  </si>
  <si>
    <t>20</t>
  </si>
  <si>
    <t>44</t>
  </si>
  <si>
    <t>1</t>
  </si>
  <si>
    <t>25</t>
  </si>
  <si>
    <t>35</t>
  </si>
  <si>
    <t>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</si>
</sst>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43" formatCode="_-* #,##0.00_-;\-* #,##0.00_-;_-* &quot;-&quot;??_-;_-@_-"/>
    <numFmt numFmtId="164" formatCode="_-* #,##0_-;\-* #,##0_-;_-* &quot;-&quot;??_-;_-@_-"/>
  </numFmts>
  <fonts count="19" x14ac:knownFonts="1">
    <font>
      <sz val="11"/>
      <color theme="1"/>
      <name val="Calibri"/>
      <family val="2"/>
      <scheme val="minor"/>
    </font>
    <font>
      <b/>
      <sz val="11"/>
      <color theme="1"/>
      <name val="Calibri"/>
      <family val="2"/>
      <scheme val="minor"/>
    </font>
    <font>
      <sz val="11"/>
      <color theme="1"/>
      <name val="Calibri"/>
      <family val="2"/>
      <scheme val="minor"/>
    </font>
    <font>
      <sz val="10"/>
      <name val="Arial"/>
      <family val="2"/>
    </font>
    <font>
      <sz val="10"/>
      <color indexed="10"/>
      <name val="Arial"/>
      <family val="2"/>
    </font>
    <font>
      <b/>
      <sz val="10"/>
      <color indexed="8"/>
      <name val="Arial"/>
      <family val="2"/>
    </font>
    <font>
      <b/>
      <sz val="10"/>
      <color indexed="39"/>
      <name val="Arial"/>
      <family val="2"/>
    </font>
    <font>
      <b/>
      <sz val="10"/>
      <color indexed="63"/>
      <name val="Arial"/>
      <family val="2"/>
    </font>
    <font>
      <sz val="10"/>
      <color indexed="8"/>
      <name val="Arial"/>
      <family val="2"/>
    </font>
    <font>
      <b/>
      <sz val="12"/>
      <color indexed="8"/>
      <name val="Arial"/>
      <family val="2"/>
    </font>
    <font>
      <sz val="10"/>
      <color indexed="63"/>
      <name val="Arial"/>
      <family val="2"/>
    </font>
    <font>
      <sz val="10"/>
      <color indexed="39"/>
      <name val="Arial"/>
      <family val="2"/>
    </font>
    <font>
      <b/>
      <i/>
      <sz val="19"/>
      <color indexed="23"/>
      <name val="Arial"/>
      <family val="2"/>
    </font>
    <font>
      <sz val="8"/>
      <color theme="1"/>
      <name val="Calibri"/>
      <family val="2"/>
      <scheme val="minor"/>
    </font>
    <font>
      <sz val="11"/>
      <color rgb="FFFF0000"/>
      <name val="Calibri"/>
      <family val="2"/>
      <scheme val="minor"/>
    </font>
    <font>
      <sz val="11"/>
      <name val="Calibri"/>
      <family val="2"/>
      <scheme val="minor"/>
    </font>
    <font>
      <b/>
      <sz val="11"/>
      <name val="Calibri"/>
      <family val="2"/>
      <scheme val="minor"/>
    </font>
    <font>
      <sz val="10"/>
      <color theme="1"/>
      <name val="Calibri"/>
      <family val="2"/>
      <scheme val="minor"/>
    </font>
    <font>
      <b/>
      <sz val="10"/>
      <color theme="1"/>
      <name val="Calibri"/>
      <family val="2"/>
      <scheme val="minor"/>
    </font>
  </fonts>
  <fills count="32">
    <fill>
      <patternFill patternType="none"/>
    </fill>
    <fill>
      <patternFill patternType="gray125"/>
    </fill>
    <fill>
      <patternFill patternType="solid">
        <fgColor theme="4" tint="0.59999389629810485"/>
        <bgColor indexed="64"/>
      </patternFill>
    </fill>
    <fill>
      <patternFill patternType="solid">
        <fgColor theme="5" tint="0.59999389629810485"/>
        <bgColor indexed="64"/>
      </patternFill>
    </fill>
    <fill>
      <patternFill patternType="solid">
        <fgColor rgb="FFFFFF00"/>
        <bgColor indexed="64"/>
      </patternFill>
    </fill>
    <fill>
      <patternFill patternType="solid">
        <fgColor indexed="45"/>
      </patternFill>
    </fill>
    <fill>
      <patternFill patternType="solid">
        <fgColor indexed="29"/>
      </patternFill>
    </fill>
    <fill>
      <patternFill patternType="solid">
        <fgColor indexed="11"/>
      </patternFill>
    </fill>
    <fill>
      <patternFill patternType="solid">
        <fgColor indexed="51"/>
      </patternFill>
    </fill>
    <fill>
      <patternFill patternType="solid">
        <fgColor indexed="5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1"/>
        <bgColor indexed="64"/>
      </patternFill>
    </fill>
    <fill>
      <patternFill patternType="solid">
        <fgColor indexed="44"/>
        <bgColor indexed="64"/>
      </patternFill>
    </fill>
    <fill>
      <patternFill patternType="solid">
        <fgColor indexed="26"/>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theme="9" tint="0.39997558519241921"/>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rgb="FFFFC000"/>
        <bgColor indexed="64"/>
      </patternFill>
    </fill>
    <fill>
      <patternFill patternType="solid">
        <fgColor theme="0" tint="-4.9989318521683403E-2"/>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s>
  <cellStyleXfs count="46">
    <xf numFmtId="0" fontId="0" fillId="0" borderId="0"/>
    <xf numFmtId="44" fontId="2" fillId="0" borderId="0" applyFont="0" applyFill="0" applyBorder="0" applyAlignment="0" applyProtection="0"/>
    <xf numFmtId="0" fontId="3" fillId="0" borderId="0"/>
    <xf numFmtId="44" fontId="3" fillId="0" borderId="0" applyFont="0" applyFill="0" applyBorder="0" applyAlignment="0" applyProtection="0"/>
    <xf numFmtId="4" fontId="5" fillId="13" borderId="2" applyNumberFormat="0" applyProtection="0">
      <alignment vertical="center"/>
    </xf>
    <xf numFmtId="4" fontId="6" fillId="14" borderId="2" applyNumberFormat="0" applyProtection="0">
      <alignment vertical="center"/>
    </xf>
    <xf numFmtId="4" fontId="5" fillId="14" borderId="2" applyNumberFormat="0" applyProtection="0">
      <alignment horizontal="left" vertical="center" indent="1"/>
    </xf>
    <xf numFmtId="0" fontId="5" fillId="14" borderId="2" applyNumberFormat="0" applyProtection="0">
      <alignment horizontal="left" vertical="top" indent="1"/>
    </xf>
    <xf numFmtId="4" fontId="7" fillId="15" borderId="0" applyNumberFormat="0" applyProtection="0">
      <alignment horizontal="left" vertical="center" indent="1"/>
    </xf>
    <xf numFmtId="4" fontId="8" fillId="5" borderId="2" applyNumberFormat="0" applyProtection="0">
      <alignment horizontal="right" vertical="center"/>
    </xf>
    <xf numFmtId="4" fontId="8" fillId="6" borderId="2" applyNumberFormat="0" applyProtection="0">
      <alignment horizontal="right" vertical="center"/>
    </xf>
    <xf numFmtId="4" fontId="8" fillId="10" borderId="2" applyNumberFormat="0" applyProtection="0">
      <alignment horizontal="right" vertical="center"/>
    </xf>
    <xf numFmtId="4" fontId="8" fillId="8" borderId="2" applyNumberFormat="0" applyProtection="0">
      <alignment horizontal="right" vertical="center"/>
    </xf>
    <xf numFmtId="4" fontId="8" fillId="9" borderId="2" applyNumberFormat="0" applyProtection="0">
      <alignment horizontal="right" vertical="center"/>
    </xf>
    <xf numFmtId="4" fontId="8" fillId="12" borderId="2" applyNumberFormat="0" applyProtection="0">
      <alignment horizontal="right" vertical="center"/>
    </xf>
    <xf numFmtId="4" fontId="8" fillId="11" borderId="2" applyNumberFormat="0" applyProtection="0">
      <alignment horizontal="right" vertical="center"/>
    </xf>
    <xf numFmtId="4" fontId="8" fillId="16" borderId="2" applyNumberFormat="0" applyProtection="0">
      <alignment horizontal="right" vertical="center"/>
    </xf>
    <xf numFmtId="4" fontId="8" fillId="7" borderId="2" applyNumberFormat="0" applyProtection="0">
      <alignment horizontal="right" vertical="center"/>
    </xf>
    <xf numFmtId="4" fontId="7" fillId="17" borderId="3" applyNumberFormat="0" applyProtection="0">
      <alignment horizontal="left" vertical="center" indent="1"/>
    </xf>
    <xf numFmtId="4" fontId="8" fillId="18" borderId="0" applyNumberFormat="0" applyProtection="0">
      <alignment horizontal="left" vertical="center" indent="1"/>
    </xf>
    <xf numFmtId="4" fontId="9" fillId="19" borderId="0" applyNumberFormat="0" applyProtection="0">
      <alignment horizontal="left" vertical="center" indent="1"/>
    </xf>
    <xf numFmtId="4" fontId="8" fillId="20" borderId="2" applyNumberFormat="0" applyProtection="0">
      <alignment horizontal="right" vertical="center"/>
    </xf>
    <xf numFmtId="4" fontId="10" fillId="21" borderId="0" applyNumberFormat="0" applyProtection="0">
      <alignment horizontal="left" vertical="center" indent="1"/>
    </xf>
    <xf numFmtId="4" fontId="10" fillId="15" borderId="0" applyNumberFormat="0" applyProtection="0">
      <alignment horizontal="left" vertical="center" indent="1"/>
    </xf>
    <xf numFmtId="0" fontId="10" fillId="19" borderId="2" applyNumberFormat="0" applyProtection="0">
      <alignment horizontal="left" vertical="center" indent="1"/>
    </xf>
    <xf numFmtId="0" fontId="3" fillId="19" borderId="2" applyNumberFormat="0" applyProtection="0">
      <alignment horizontal="left" vertical="top" indent="1"/>
    </xf>
    <xf numFmtId="0" fontId="10" fillId="15" borderId="2" applyNumberFormat="0" applyProtection="0">
      <alignment horizontal="left" vertical="center" indent="1"/>
    </xf>
    <xf numFmtId="0" fontId="3" fillId="15" borderId="2" applyNumberFormat="0" applyProtection="0">
      <alignment horizontal="left" vertical="top" indent="1"/>
    </xf>
    <xf numFmtId="0" fontId="10" fillId="22" borderId="2" applyNumberFormat="0" applyProtection="0">
      <alignment horizontal="left" vertical="center" indent="1"/>
    </xf>
    <xf numFmtId="0" fontId="3" fillId="22" borderId="2" applyNumberFormat="0" applyProtection="0">
      <alignment horizontal="left" vertical="top" indent="1"/>
    </xf>
    <xf numFmtId="0" fontId="10" fillId="21" borderId="2" applyNumberFormat="0" applyProtection="0">
      <alignment horizontal="left" vertical="center" indent="1"/>
    </xf>
    <xf numFmtId="0" fontId="3" fillId="21" borderId="2" applyNumberFormat="0" applyProtection="0">
      <alignment horizontal="left" vertical="top" indent="1"/>
    </xf>
    <xf numFmtId="4" fontId="8" fillId="23" borderId="2" applyNumberFormat="0" applyProtection="0">
      <alignment vertical="center"/>
    </xf>
    <xf numFmtId="4" fontId="11" fillId="23" borderId="2" applyNumberFormat="0" applyProtection="0">
      <alignment vertical="center"/>
    </xf>
    <xf numFmtId="4" fontId="8" fillId="23" borderId="2" applyNumberFormat="0" applyProtection="0">
      <alignment horizontal="left" vertical="center" indent="1"/>
    </xf>
    <xf numFmtId="0" fontId="8" fillId="23" borderId="2" applyNumberFormat="0" applyProtection="0">
      <alignment horizontal="left" vertical="top" indent="1"/>
    </xf>
    <xf numFmtId="4" fontId="8" fillId="18" borderId="2" applyNumberFormat="0" applyProtection="0">
      <alignment horizontal="right" vertical="center"/>
    </xf>
    <xf numFmtId="4" fontId="11" fillId="18" borderId="2" applyNumberFormat="0" applyProtection="0">
      <alignment horizontal="right" vertical="center"/>
    </xf>
    <xf numFmtId="4" fontId="10" fillId="15" borderId="2" applyNumberFormat="0" applyProtection="0">
      <alignment horizontal="left" vertical="center" indent="1"/>
    </xf>
    <xf numFmtId="0" fontId="10" fillId="15" borderId="2" applyNumberFormat="0" applyProtection="0">
      <alignment horizontal="left" vertical="top" indent="1"/>
    </xf>
    <xf numFmtId="4" fontId="12" fillId="0" borderId="0" applyNumberFormat="0" applyProtection="0">
      <alignment horizontal="left" vertical="center" indent="1"/>
    </xf>
    <xf numFmtId="4" fontId="4" fillId="18" borderId="2" applyNumberFormat="0" applyProtection="0">
      <alignment horizontal="right" vertical="center"/>
    </xf>
    <xf numFmtId="0" fontId="3" fillId="0" borderId="0"/>
    <xf numFmtId="44" fontId="3"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cellStyleXfs>
  <cellXfs count="132">
    <xf numFmtId="0" fontId="0" fillId="0" borderId="0" xfId="0"/>
    <xf numFmtId="0" fontId="1" fillId="2" borderId="1" xfId="0" applyFont="1" applyFill="1" applyBorder="1" applyAlignment="1">
      <alignment horizontal="center" vertical="center" wrapText="1"/>
    </xf>
    <xf numFmtId="0" fontId="0" fillId="0" borderId="0" xfId="0" applyAlignment="1">
      <alignment vertical="center"/>
    </xf>
    <xf numFmtId="0" fontId="1" fillId="2" borderId="1" xfId="0" applyFont="1" applyFill="1" applyBorder="1" applyAlignment="1">
      <alignment horizontal="center" vertical="center"/>
    </xf>
    <xf numFmtId="0" fontId="0" fillId="0" borderId="0" xfId="0" applyAlignment="1">
      <alignment horizontal="center"/>
    </xf>
    <xf numFmtId="0" fontId="0" fillId="0" borderId="0" xfId="0" applyAlignment="1">
      <alignment horizontal="center" vertical="center"/>
    </xf>
    <xf numFmtId="0" fontId="1" fillId="0" borderId="0" xfId="0" applyFont="1" applyAlignment="1">
      <alignment horizontal="center" vertical="center"/>
    </xf>
    <xf numFmtId="0" fontId="13" fillId="0" borderId="0" xfId="0" applyFont="1" applyFill="1" applyBorder="1" applyAlignment="1">
      <alignment horizontal="center" wrapText="1"/>
    </xf>
    <xf numFmtId="0" fontId="0" fillId="0" borderId="0" xfId="0" applyFill="1"/>
    <xf numFmtId="0" fontId="0" fillId="0" borderId="1" xfId="0" applyBorder="1"/>
    <xf numFmtId="0" fontId="0" fillId="3" borderId="1" xfId="0" applyFill="1" applyBorder="1" applyAlignment="1">
      <alignment horizontal="center" vertical="center" wrapText="1"/>
    </xf>
    <xf numFmtId="0" fontId="0" fillId="24" borderId="1" xfId="0" applyFill="1" applyBorder="1" applyAlignment="1">
      <alignment horizontal="center" vertical="center" wrapText="1"/>
    </xf>
    <xf numFmtId="0" fontId="0" fillId="24" borderId="1" xfId="0" applyFill="1" applyBorder="1" applyAlignment="1">
      <alignment horizontal="center" vertical="center"/>
    </xf>
    <xf numFmtId="0" fontId="0" fillId="25" borderId="1" xfId="0" applyFill="1" applyBorder="1" applyAlignment="1">
      <alignment horizontal="center" vertical="center"/>
    </xf>
    <xf numFmtId="0" fontId="0" fillId="0" borderId="0" xfId="0" applyFill="1" applyAlignment="1">
      <alignment horizontal="center"/>
    </xf>
    <xf numFmtId="0" fontId="0" fillId="4" borderId="1" xfId="0" applyFill="1" applyBorder="1"/>
    <xf numFmtId="44" fontId="0" fillId="0" borderId="1" xfId="1" applyFont="1" applyFill="1" applyBorder="1" applyAlignment="1">
      <alignment horizontal="center"/>
    </xf>
    <xf numFmtId="44" fontId="0" fillId="0" borderId="1" xfId="0" applyNumberFormat="1" applyFill="1" applyBorder="1"/>
    <xf numFmtId="0" fontId="0" fillId="4" borderId="1" xfId="0" applyFill="1" applyBorder="1" applyAlignment="1">
      <alignment horizontal="center"/>
    </xf>
    <xf numFmtId="164" fontId="0" fillId="0" borderId="1" xfId="44" applyNumberFormat="1" applyFont="1" applyFill="1" applyBorder="1"/>
    <xf numFmtId="0" fontId="16" fillId="26" borderId="1" xfId="0" applyFont="1" applyFill="1" applyBorder="1" applyAlignment="1">
      <alignment horizontal="center" vertical="center"/>
    </xf>
    <xf numFmtId="0" fontId="16" fillId="26" borderId="1" xfId="0" applyFont="1" applyFill="1" applyBorder="1" applyAlignment="1">
      <alignment horizontal="center" vertical="center" wrapText="1"/>
    </xf>
    <xf numFmtId="0" fontId="15" fillId="26" borderId="1" xfId="0" applyFont="1" applyFill="1" applyBorder="1" applyAlignment="1">
      <alignment horizontal="center" vertical="center" wrapText="1"/>
    </xf>
    <xf numFmtId="0" fontId="0" fillId="0" borderId="1" xfId="0" applyFill="1" applyBorder="1"/>
    <xf numFmtId="0" fontId="0" fillId="26" borderId="1" xfId="0" applyFill="1" applyBorder="1" applyAlignment="1">
      <alignment vertical="center"/>
    </xf>
    <xf numFmtId="0" fontId="0" fillId="24" borderId="1" xfId="0" applyFill="1" applyBorder="1" applyAlignment="1">
      <alignment vertical="center"/>
    </xf>
    <xf numFmtId="43" fontId="0" fillId="25" borderId="1" xfId="44" applyFont="1" applyFill="1" applyBorder="1" applyAlignment="1">
      <alignment horizontal="center" vertical="center"/>
    </xf>
    <xf numFmtId="44" fontId="0" fillId="3" borderId="1" xfId="0" applyNumberFormat="1" applyFill="1" applyBorder="1" applyAlignment="1">
      <alignment vertical="center"/>
    </xf>
    <xf numFmtId="164" fontId="0" fillId="3" borderId="1" xfId="44" applyNumberFormat="1" applyFont="1" applyFill="1" applyBorder="1" applyAlignment="1">
      <alignment vertical="center"/>
    </xf>
    <xf numFmtId="0" fontId="0" fillId="24" borderId="1" xfId="0" applyFill="1" applyBorder="1" applyAlignment="1">
      <alignment vertical="center" wrapText="1"/>
    </xf>
    <xf numFmtId="0" fontId="1" fillId="25" borderId="1" xfId="0" applyFont="1" applyFill="1" applyBorder="1" applyAlignment="1">
      <alignment horizontal="center" vertical="center" wrapText="1"/>
    </xf>
    <xf numFmtId="0" fontId="0" fillId="24" borderId="1" xfId="0" applyFill="1" applyBorder="1" applyAlignment="1">
      <alignment horizontal="left" vertical="top"/>
    </xf>
    <xf numFmtId="0" fontId="0" fillId="24" borderId="1" xfId="0" applyFill="1" applyBorder="1" applyAlignment="1">
      <alignment horizontal="center" vertical="top"/>
    </xf>
    <xf numFmtId="0" fontId="1" fillId="24" borderId="1" xfId="0" applyFont="1" applyFill="1" applyBorder="1" applyAlignment="1">
      <alignment horizontal="left" vertical="center" wrapText="1"/>
    </xf>
    <xf numFmtId="0" fontId="14" fillId="0" borderId="0" xfId="0" applyFont="1" applyAlignment="1">
      <alignment vertical="center"/>
    </xf>
    <xf numFmtId="0" fontId="15" fillId="24" borderId="1" xfId="0" applyFont="1" applyFill="1" applyBorder="1" applyAlignment="1">
      <alignment vertical="center"/>
    </xf>
    <xf numFmtId="0" fontId="16" fillId="0" borderId="0" xfId="0" applyFont="1"/>
    <xf numFmtId="164" fontId="0" fillId="2" borderId="1" xfId="44" applyNumberFormat="1" applyFont="1" applyFill="1" applyBorder="1" applyAlignment="1">
      <alignment horizontal="center" vertical="center"/>
    </xf>
    <xf numFmtId="0" fontId="16" fillId="27" borderId="1" xfId="0" applyFont="1" applyFill="1" applyBorder="1" applyAlignment="1">
      <alignment horizontal="center" vertical="center" wrapText="1"/>
    </xf>
    <xf numFmtId="0" fontId="15" fillId="27" borderId="1" xfId="0" applyFont="1" applyFill="1" applyBorder="1" applyAlignment="1">
      <alignment horizontal="center" vertical="center" wrapText="1"/>
    </xf>
    <xf numFmtId="0" fontId="0" fillId="27" borderId="1" xfId="0" applyFill="1" applyBorder="1" applyAlignment="1">
      <alignment horizontal="center" vertical="center"/>
    </xf>
    <xf numFmtId="0" fontId="0" fillId="2" borderId="1" xfId="0" applyFill="1" applyBorder="1" applyAlignment="1">
      <alignment horizontal="center" vertical="center"/>
    </xf>
    <xf numFmtId="0" fontId="17" fillId="0" borderId="0" xfId="0" applyFont="1" applyFill="1" applyBorder="1" applyAlignment="1">
      <alignment vertical="center" wrapText="1"/>
    </xf>
    <xf numFmtId="0" fontId="14" fillId="0" borderId="0" xfId="0" applyFont="1" applyAlignment="1">
      <alignment vertical="center" wrapText="1"/>
    </xf>
    <xf numFmtId="0" fontId="0" fillId="3" borderId="1" xfId="0" applyFill="1" applyBorder="1" applyAlignment="1">
      <alignment horizontal="center" vertical="center"/>
    </xf>
    <xf numFmtId="0" fontId="0" fillId="27" borderId="1" xfId="0" applyFill="1" applyBorder="1" applyAlignment="1">
      <alignment horizontal="center" vertical="center" wrapText="1"/>
    </xf>
    <xf numFmtId="0" fontId="0" fillId="28" borderId="1" xfId="0" applyFill="1" applyBorder="1" applyAlignment="1">
      <alignment horizontal="center" vertical="center" wrapText="1"/>
    </xf>
    <xf numFmtId="164" fontId="0" fillId="28" borderId="1" xfId="44" applyNumberFormat="1" applyFont="1" applyFill="1" applyBorder="1" applyAlignment="1">
      <alignment horizontal="center" vertical="center"/>
    </xf>
    <xf numFmtId="0" fontId="0" fillId="28" borderId="1" xfId="0" applyFill="1" applyBorder="1" applyAlignment="1">
      <alignment horizontal="center" vertical="center"/>
    </xf>
    <xf numFmtId="0" fontId="0" fillId="24" borderId="1" xfId="0" applyFill="1" applyBorder="1"/>
    <xf numFmtId="0" fontId="1" fillId="29" borderId="1" xfId="0" applyFont="1" applyFill="1" applyBorder="1" applyAlignment="1">
      <alignment horizontal="center" vertical="center" wrapText="1"/>
    </xf>
    <xf numFmtId="0" fontId="0" fillId="29" borderId="1" xfId="0" applyFill="1" applyBorder="1" applyAlignment="1">
      <alignment horizontal="center" vertical="center" wrapText="1"/>
    </xf>
    <xf numFmtId="44" fontId="0" fillId="29" borderId="1" xfId="1" applyFont="1" applyFill="1" applyBorder="1" applyAlignment="1">
      <alignment horizontal="center" vertical="center"/>
    </xf>
    <xf numFmtId="44" fontId="0" fillId="29" borderId="1" xfId="0" applyNumberFormat="1" applyFill="1" applyBorder="1" applyAlignment="1">
      <alignment vertical="center"/>
    </xf>
    <xf numFmtId="0" fontId="0" fillId="2" borderId="1" xfId="0" applyFill="1" applyBorder="1" applyAlignment="1">
      <alignment horizontal="left" vertical="center" wrapText="1"/>
    </xf>
    <xf numFmtId="0" fontId="1" fillId="31" borderId="1" xfId="0" applyFont="1" applyFill="1" applyBorder="1" applyAlignment="1">
      <alignment horizontal="center" vertical="center"/>
    </xf>
    <xf numFmtId="0" fontId="0" fillId="31" borderId="1" xfId="0" applyFill="1" applyBorder="1" applyAlignment="1">
      <alignment vertical="center"/>
    </xf>
    <xf numFmtId="0" fontId="1" fillId="31" borderId="1" xfId="0" applyFont="1" applyFill="1" applyBorder="1" applyAlignment="1">
      <alignment horizontal="center" vertical="center" wrapText="1"/>
    </xf>
    <xf numFmtId="0" fontId="16" fillId="2" borderId="1" xfId="0" applyFont="1" applyFill="1" applyBorder="1" applyAlignment="1">
      <alignment horizontal="right" vertical="center"/>
    </xf>
    <xf numFmtId="0" fontId="15" fillId="0" borderId="1" xfId="0" applyFont="1" applyBorder="1"/>
    <xf numFmtId="0" fontId="0" fillId="31" borderId="1" xfId="0" applyFill="1" applyBorder="1" applyAlignment="1">
      <alignment horizontal="center" vertical="center" wrapText="1"/>
    </xf>
    <xf numFmtId="44" fontId="14" fillId="0" borderId="0" xfId="1" applyFont="1" applyAlignment="1">
      <alignment horizontal="left" wrapText="1"/>
    </xf>
    <xf numFmtId="0" fontId="14" fillId="0" borderId="0" xfId="0" applyFont="1" applyAlignment="1">
      <alignment horizontal="left" vertical="top" wrapText="1"/>
    </xf>
    <xf numFmtId="0" fontId="1" fillId="24"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0" fillId="4" borderId="1" xfId="0" applyFill="1" applyBorder="1" applyAlignment="1">
      <alignment horizontal="center" vertical="center"/>
    </xf>
    <xf numFmtId="9" fontId="0" fillId="29" borderId="13" xfId="0" applyNumberFormat="1" applyFill="1" applyBorder="1" applyAlignment="1">
      <alignment horizontal="center" vertical="center"/>
    </xf>
    <xf numFmtId="9" fontId="0" fillId="29" borderId="19" xfId="45" applyFont="1" applyFill="1" applyBorder="1" applyAlignment="1">
      <alignment horizontal="center" vertical="center"/>
    </xf>
    <xf numFmtId="0" fontId="1" fillId="29" borderId="13" xfId="0" applyFont="1" applyFill="1" applyBorder="1" applyAlignment="1">
      <alignment horizontal="left" wrapText="1"/>
    </xf>
    <xf numFmtId="0" fontId="0" fillId="29" borderId="11" xfId="0" applyFill="1" applyBorder="1" applyAlignment="1">
      <alignment horizontal="center" vertical="center"/>
    </xf>
    <xf numFmtId="0" fontId="0" fillId="29" borderId="17" xfId="0" applyFill="1" applyBorder="1" applyAlignment="1">
      <alignment horizontal="center" vertical="center"/>
    </xf>
    <xf numFmtId="44" fontId="14" fillId="0" borderId="0" xfId="1" applyFont="1" applyAlignment="1">
      <alignment wrapText="1"/>
    </xf>
    <xf numFmtId="0" fontId="14" fillId="0" borderId="0" xfId="0" applyFont="1" applyAlignment="1">
      <alignment horizontal="left"/>
    </xf>
    <xf numFmtId="0" fontId="0" fillId="0" borderId="0" xfId="0" applyFont="1"/>
    <xf numFmtId="0" fontId="0" fillId="0" borderId="0" xfId="0" applyAlignment="1">
      <alignment horizontal="right"/>
    </xf>
    <xf numFmtId="0" fontId="14" fillId="0" borderId="0" xfId="0" applyFont="1" applyAlignment="1">
      <alignment horizontal="right"/>
    </xf>
    <xf numFmtId="44" fontId="14" fillId="0" borderId="0" xfId="1" applyFont="1" applyAlignment="1">
      <alignment horizontal="right" wrapText="1"/>
    </xf>
    <xf numFmtId="9" fontId="0" fillId="29" borderId="12" xfId="45" applyFont="1" applyFill="1" applyBorder="1" applyAlignment="1">
      <alignment horizontal="right" vertical="center"/>
    </xf>
    <xf numFmtId="9" fontId="0" fillId="29" borderId="18" xfId="45" applyFont="1" applyFill="1" applyBorder="1" applyAlignment="1">
      <alignment horizontal="right" vertical="center"/>
    </xf>
    <xf numFmtId="0" fontId="14" fillId="0" borderId="0" xfId="0" applyFont="1" applyAlignment="1">
      <alignment horizontal="right" vertical="top" wrapText="1"/>
    </xf>
    <xf numFmtId="0" fontId="0" fillId="0" borderId="0" xfId="0" applyFill="1" applyAlignment="1">
      <alignment horizontal="right"/>
    </xf>
    <xf numFmtId="0" fontId="1" fillId="25" borderId="1" xfId="0" applyFont="1" applyFill="1" applyBorder="1" applyAlignment="1">
      <alignment horizontal="right" vertical="center" wrapText="1"/>
    </xf>
    <xf numFmtId="0" fontId="0" fillId="25" borderId="1" xfId="0" applyFill="1" applyBorder="1" applyAlignment="1">
      <alignment horizontal="right" vertical="center"/>
    </xf>
    <xf numFmtId="0" fontId="0" fillId="0" borderId="1" xfId="0" applyBorder="1" applyAlignment="1">
      <alignment horizontal="right"/>
    </xf>
    <xf numFmtId="1" fontId="0" fillId="2" borderId="1" xfId="44" applyNumberFormat="1" applyFont="1" applyFill="1" applyBorder="1" applyAlignment="1">
      <alignment horizontal="center" vertical="center"/>
    </xf>
    <xf numFmtId="1" fontId="0" fillId="28" borderId="1" xfId="0" applyNumberFormat="1" applyFill="1" applyBorder="1" applyAlignment="1">
      <alignment horizontal="center"/>
    </xf>
    <xf numFmtId="0" fontId="17" fillId="30" borderId="20" xfId="0" applyFont="1" applyFill="1" applyBorder="1" applyAlignment="1">
      <alignment horizontal="center" vertical="center" wrapText="1"/>
    </xf>
    <xf numFmtId="0" fontId="17" fillId="30" borderId="10" xfId="0" applyFont="1" applyFill="1" applyBorder="1" applyAlignment="1">
      <alignment horizontal="center" vertical="center" wrapText="1"/>
    </xf>
    <xf numFmtId="0" fontId="17" fillId="4" borderId="9" xfId="0" applyFont="1" applyFill="1" applyBorder="1" applyAlignment="1">
      <alignment horizontal="center" vertical="center" wrapText="1"/>
    </xf>
    <xf numFmtId="0" fontId="17" fillId="4" borderId="23" xfId="0" applyFont="1" applyFill="1" applyBorder="1" applyAlignment="1">
      <alignment horizontal="center" vertical="center" wrapText="1"/>
    </xf>
    <xf numFmtId="0" fontId="0" fillId="4" borderId="4" xfId="0" applyFill="1" applyBorder="1" applyAlignment="1">
      <alignment horizontal="center" vertical="center"/>
    </xf>
    <xf numFmtId="0" fontId="0" fillId="4" borderId="8" xfId="0" applyFill="1" applyBorder="1" applyAlignment="1">
      <alignment horizontal="center" vertical="center"/>
    </xf>
    <xf numFmtId="0" fontId="0" fillId="4" borderId="5" xfId="0" applyFill="1" applyBorder="1" applyAlignment="1">
      <alignment horizontal="center" vertical="center"/>
    </xf>
    <xf numFmtId="0" fontId="14" fillId="0" borderId="0" xfId="0" applyFont="1" applyAlignment="1">
      <alignment horizontal="left" vertical="top" wrapText="1"/>
    </xf>
    <xf numFmtId="0" fontId="1" fillId="29" borderId="14" xfId="0" applyFont="1" applyFill="1" applyBorder="1" applyAlignment="1">
      <alignment horizontal="center"/>
    </xf>
    <xf numFmtId="0" fontId="1" fillId="29" borderId="15" xfId="0" applyFont="1" applyFill="1" applyBorder="1" applyAlignment="1">
      <alignment horizontal="center"/>
    </xf>
    <xf numFmtId="0" fontId="1" fillId="29" borderId="16" xfId="0" applyFont="1" applyFill="1" applyBorder="1" applyAlignment="1">
      <alignment horizontal="center"/>
    </xf>
    <xf numFmtId="0" fontId="1" fillId="4" borderId="4" xfId="0" applyFont="1" applyFill="1" applyBorder="1" applyAlignment="1">
      <alignment horizontal="center" vertical="center"/>
    </xf>
    <xf numFmtId="0" fontId="1" fillId="4" borderId="8" xfId="0" applyFont="1" applyFill="1" applyBorder="1" applyAlignment="1">
      <alignment horizontal="center" vertical="center"/>
    </xf>
    <xf numFmtId="0" fontId="1" fillId="4" borderId="5" xfId="0" applyFont="1" applyFill="1" applyBorder="1" applyAlignment="1">
      <alignment horizontal="center" vertical="center"/>
    </xf>
    <xf numFmtId="0" fontId="1" fillId="2" borderId="4" xfId="0" applyFont="1" applyFill="1" applyBorder="1" applyAlignment="1">
      <alignment horizontal="center"/>
    </xf>
    <xf numFmtId="0" fontId="1" fillId="2" borderId="8" xfId="0" applyFont="1" applyFill="1" applyBorder="1" applyAlignment="1">
      <alignment horizontal="center"/>
    </xf>
    <xf numFmtId="0" fontId="1" fillId="2" borderId="5" xfId="0" applyFont="1" applyFill="1" applyBorder="1" applyAlignment="1">
      <alignment horizontal="center"/>
    </xf>
    <xf numFmtId="0" fontId="1" fillId="29" borderId="11" xfId="0" applyFont="1" applyFill="1" applyBorder="1" applyAlignment="1">
      <alignment horizontal="center"/>
    </xf>
    <xf numFmtId="0" fontId="1" fillId="29" borderId="12" xfId="0" applyFont="1" applyFill="1" applyBorder="1" applyAlignment="1">
      <alignment horizontal="center"/>
    </xf>
    <xf numFmtId="0" fontId="1" fillId="29" borderId="4" xfId="0" applyFont="1" applyFill="1" applyBorder="1" applyAlignment="1">
      <alignment horizontal="center" vertical="center" wrapText="1"/>
    </xf>
    <xf numFmtId="0" fontId="1" fillId="29" borderId="5"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24" borderId="4" xfId="0" applyFont="1" applyFill="1" applyBorder="1" applyAlignment="1">
      <alignment horizontal="center" vertical="center" wrapText="1"/>
    </xf>
    <xf numFmtId="0" fontId="1" fillId="24" borderId="5" xfId="0" applyFont="1" applyFill="1" applyBorder="1" applyAlignment="1">
      <alignment horizontal="center" vertical="center" wrapText="1"/>
    </xf>
    <xf numFmtId="0" fontId="17" fillId="4" borderId="19" xfId="0" applyFont="1" applyFill="1" applyBorder="1" applyAlignment="1">
      <alignment horizontal="center" vertical="center" wrapText="1"/>
    </xf>
    <xf numFmtId="0" fontId="17" fillId="4" borderId="21" xfId="0" applyFont="1" applyFill="1" applyBorder="1" applyAlignment="1">
      <alignment horizontal="center" vertical="center" wrapText="1"/>
    </xf>
    <xf numFmtId="0" fontId="17" fillId="4" borderId="22" xfId="0" applyFont="1" applyFill="1" applyBorder="1" applyAlignment="1">
      <alignment horizontal="center" vertical="center" wrapText="1"/>
    </xf>
    <xf numFmtId="0" fontId="1" fillId="31" borderId="4" xfId="0" applyFont="1" applyFill="1" applyBorder="1" applyAlignment="1">
      <alignment horizontal="center" vertical="center" wrapText="1"/>
    </xf>
    <xf numFmtId="0" fontId="1" fillId="31" borderId="5" xfId="0" applyFont="1" applyFill="1" applyBorder="1" applyAlignment="1">
      <alignment horizontal="center" vertical="center" wrapText="1"/>
    </xf>
    <xf numFmtId="0" fontId="1" fillId="24" borderId="1" xfId="0" applyFont="1" applyFill="1" applyBorder="1" applyAlignment="1">
      <alignment horizontal="center" vertical="center"/>
    </xf>
    <xf numFmtId="0" fontId="1" fillId="2" borderId="4"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8" borderId="6" xfId="0" applyFont="1" applyFill="1" applyBorder="1" applyAlignment="1">
      <alignment horizontal="center" vertical="top" wrapText="1"/>
    </xf>
    <xf numFmtId="0" fontId="1" fillId="28" borderId="7" xfId="0" applyFont="1" applyFill="1" applyBorder="1" applyAlignment="1">
      <alignment horizontal="center" vertical="top"/>
    </xf>
    <xf numFmtId="0" fontId="1" fillId="27" borderId="6" xfId="0" applyFont="1" applyFill="1" applyBorder="1" applyAlignment="1">
      <alignment horizontal="center" vertical="top" wrapText="1"/>
    </xf>
    <xf numFmtId="0" fontId="1" fillId="27" borderId="7" xfId="0" applyFont="1" applyFill="1" applyBorder="1" applyAlignment="1">
      <alignment horizontal="center" vertical="top"/>
    </xf>
    <xf numFmtId="0" fontId="1" fillId="25" borderId="4" xfId="0" applyFont="1" applyFill="1" applyBorder="1" applyAlignment="1">
      <alignment horizontal="center" vertical="center" wrapText="1"/>
    </xf>
    <xf numFmtId="0" fontId="1" fillId="25" borderId="8" xfId="0" applyFont="1" applyFill="1" applyBorder="1" applyAlignment="1">
      <alignment horizontal="center" vertical="center" wrapText="1"/>
    </xf>
    <xf numFmtId="0" fontId="1" fillId="25" borderId="5" xfId="0" applyFont="1" applyFill="1" applyBorder="1" applyAlignment="1">
      <alignment horizontal="center" vertical="center" wrapText="1"/>
    </xf>
    <xf numFmtId="0" fontId="0" fillId="2" borderId="6" xfId="44" applyNumberFormat="1" applyFont="1" applyFill="1" applyBorder="1" applyAlignment="1">
      <alignment horizontal="center" vertical="center"/>
    </xf>
    <xf numFmtId="0" fontId="0" fillId="2" borderId="7" xfId="44" applyNumberFormat="1" applyFont="1" applyFill="1" applyBorder="1" applyAlignment="1">
      <alignment horizontal="center" vertical="center"/>
    </xf>
    <xf numFmtId="1" fontId="0" fillId="2" borderId="6" xfId="44" applyNumberFormat="1" applyFont="1" applyFill="1" applyBorder="1" applyAlignment="1">
      <alignment horizontal="center" vertical="center"/>
    </xf>
    <xf numFmtId="1" fontId="0" fillId="2" borderId="7" xfId="44" applyNumberFormat="1" applyFont="1" applyFill="1" applyBorder="1" applyAlignment="1">
      <alignment horizontal="center" vertical="center"/>
    </xf>
    <xf numFmtId="164" fontId="0" fillId="2" borderId="6" xfId="44" applyNumberFormat="1" applyFont="1" applyFill="1" applyBorder="1" applyAlignment="1">
      <alignment horizontal="center" vertical="center"/>
    </xf>
    <xf numFmtId="164" fontId="0" fillId="2" borderId="7" xfId="44" applyNumberFormat="1" applyFont="1" applyFill="1" applyBorder="1" applyAlignment="1">
      <alignment horizontal="center" vertical="center"/>
    </xf>
  </cellXfs>
  <cellStyles count="46">
    <cellStyle name="Euro" xfId="3" xr:uid="{00000000-0005-0000-0000-000000000000}"/>
    <cellStyle name="Komma" xfId="44" builtinId="3"/>
    <cellStyle name="Prozent" xfId="45" builtinId="5"/>
    <cellStyle name="SAPBEXaggData" xfId="4" xr:uid="{00000000-0005-0000-0000-000001000000}"/>
    <cellStyle name="SAPBEXaggDataEmph" xfId="5" xr:uid="{00000000-0005-0000-0000-000002000000}"/>
    <cellStyle name="SAPBEXaggItem" xfId="6" xr:uid="{00000000-0005-0000-0000-000003000000}"/>
    <cellStyle name="SAPBEXaggItemX" xfId="7" xr:uid="{00000000-0005-0000-0000-000004000000}"/>
    <cellStyle name="SAPBEXchaText" xfId="8" xr:uid="{00000000-0005-0000-0000-000005000000}"/>
    <cellStyle name="SAPBEXexcBad7" xfId="9" xr:uid="{00000000-0005-0000-0000-000006000000}"/>
    <cellStyle name="SAPBEXexcBad8" xfId="10" xr:uid="{00000000-0005-0000-0000-000007000000}"/>
    <cellStyle name="SAPBEXexcBad9" xfId="11" xr:uid="{00000000-0005-0000-0000-000008000000}"/>
    <cellStyle name="SAPBEXexcCritical4" xfId="12" xr:uid="{00000000-0005-0000-0000-000009000000}"/>
    <cellStyle name="SAPBEXexcCritical5" xfId="13" xr:uid="{00000000-0005-0000-0000-00000A000000}"/>
    <cellStyle name="SAPBEXexcCritical6" xfId="14" xr:uid="{00000000-0005-0000-0000-00000B000000}"/>
    <cellStyle name="SAPBEXexcGood1" xfId="15" xr:uid="{00000000-0005-0000-0000-00000C000000}"/>
    <cellStyle name="SAPBEXexcGood2" xfId="16" xr:uid="{00000000-0005-0000-0000-00000D000000}"/>
    <cellStyle name="SAPBEXexcGood3" xfId="17" xr:uid="{00000000-0005-0000-0000-00000E000000}"/>
    <cellStyle name="SAPBEXfilterDrill" xfId="18" xr:uid="{00000000-0005-0000-0000-00000F000000}"/>
    <cellStyle name="SAPBEXfilterItem" xfId="19" xr:uid="{00000000-0005-0000-0000-000010000000}"/>
    <cellStyle name="SAPBEXfilterText" xfId="20" xr:uid="{00000000-0005-0000-0000-000011000000}"/>
    <cellStyle name="SAPBEXformats" xfId="21" xr:uid="{00000000-0005-0000-0000-000012000000}"/>
    <cellStyle name="SAPBEXheaderItem" xfId="22" xr:uid="{00000000-0005-0000-0000-000013000000}"/>
    <cellStyle name="SAPBEXheaderText" xfId="23" xr:uid="{00000000-0005-0000-0000-000014000000}"/>
    <cellStyle name="SAPBEXHLevel0" xfId="24" xr:uid="{00000000-0005-0000-0000-000015000000}"/>
    <cellStyle name="SAPBEXHLevel0X" xfId="25" xr:uid="{00000000-0005-0000-0000-000016000000}"/>
    <cellStyle name="SAPBEXHLevel1" xfId="26" xr:uid="{00000000-0005-0000-0000-000017000000}"/>
    <cellStyle name="SAPBEXHLevel1X" xfId="27" xr:uid="{00000000-0005-0000-0000-000018000000}"/>
    <cellStyle name="SAPBEXHLevel2" xfId="28" xr:uid="{00000000-0005-0000-0000-000019000000}"/>
    <cellStyle name="SAPBEXHLevel2X" xfId="29" xr:uid="{00000000-0005-0000-0000-00001A000000}"/>
    <cellStyle name="SAPBEXHLevel3" xfId="30" xr:uid="{00000000-0005-0000-0000-00001B000000}"/>
    <cellStyle name="SAPBEXHLevel3X" xfId="31" xr:uid="{00000000-0005-0000-0000-00001C000000}"/>
    <cellStyle name="SAPBEXresData" xfId="32" xr:uid="{00000000-0005-0000-0000-00001D000000}"/>
    <cellStyle name="SAPBEXresDataEmph" xfId="33" xr:uid="{00000000-0005-0000-0000-00001E000000}"/>
    <cellStyle name="SAPBEXresItem" xfId="34" xr:uid="{00000000-0005-0000-0000-00001F000000}"/>
    <cellStyle name="SAPBEXresItemX" xfId="35" xr:uid="{00000000-0005-0000-0000-000020000000}"/>
    <cellStyle name="SAPBEXstdData" xfId="36" xr:uid="{00000000-0005-0000-0000-000021000000}"/>
    <cellStyle name="SAPBEXstdDataEmph" xfId="37" xr:uid="{00000000-0005-0000-0000-000022000000}"/>
    <cellStyle name="SAPBEXstdItem" xfId="38" xr:uid="{00000000-0005-0000-0000-000023000000}"/>
    <cellStyle name="SAPBEXstdItemX" xfId="39" xr:uid="{00000000-0005-0000-0000-000024000000}"/>
    <cellStyle name="SAPBEXtitle" xfId="40" xr:uid="{00000000-0005-0000-0000-000025000000}"/>
    <cellStyle name="SAPBEXundefined" xfId="41" xr:uid="{00000000-0005-0000-0000-000026000000}"/>
    <cellStyle name="Standard" xfId="0" builtinId="0"/>
    <cellStyle name="Standard 2" xfId="42" xr:uid="{00000000-0005-0000-0000-000028000000}"/>
    <cellStyle name="Standard 3" xfId="2" xr:uid="{00000000-0005-0000-0000-000029000000}"/>
    <cellStyle name="Währung" xfId="1" builtinId="4"/>
    <cellStyle name="Währung 2" xfId="43" xr:uid="{00000000-0005-0000-0000-00002B000000}"/>
  </cellStyles>
  <dxfs count="13">
    <dxf>
      <fill>
        <patternFill>
          <bgColor rgb="FF92D05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FF00"/>
        </patternFill>
      </fill>
    </dxf>
    <dxf>
      <fill>
        <patternFill>
          <bgColor rgb="FFFFC000"/>
        </patternFill>
      </fill>
    </dxf>
    <dxf>
      <fill>
        <patternFill>
          <bgColor rgb="FF92D05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CEAF0D-B1A8-45D8-912A-967A723F3426}">
  <dimension ref="A1:AO121"/>
  <sheetViews>
    <sheetView tabSelected="1" zoomScale="70" zoomScaleNormal="70" workbookViewId="0">
      <pane xSplit="15" ySplit="15" topLeftCell="Q16" activePane="bottomRight" state="frozen"/>
      <selection pane="topRight" activeCell="P1" sqref="P1"/>
      <selection pane="bottomLeft" activeCell="A14" sqref="A14"/>
      <selection pane="bottomRight" activeCell="I3" sqref="I3:N3"/>
    </sheetView>
  </sheetViews>
  <sheetFormatPr baseColWidth="10" defaultColWidth="11.453125" defaultRowHeight="14.5" outlineLevelRow="1" outlineLevelCol="1" x14ac:dyDescent="0.35"/>
  <cols>
    <col min="1" max="1" width="23.54296875" customWidth="1" outlineLevel="1"/>
    <col min="2" max="2" width="22.453125" customWidth="1" outlineLevel="1"/>
    <col min="3" max="3" width="16.1796875" customWidth="1" outlineLevel="1"/>
    <col min="4" max="4" width="34.08984375" customWidth="1" outlineLevel="1"/>
    <col min="5" max="5" width="5.54296875" bestFit="1" customWidth="1"/>
    <col min="6" max="6" width="6.81640625" style="4" customWidth="1"/>
    <col min="7" max="7" width="10.54296875" bestFit="1" customWidth="1"/>
    <col min="8" max="8" width="44.36328125" customWidth="1"/>
    <col min="9" max="9" width="7.54296875" customWidth="1"/>
    <col min="10" max="12" width="7.6328125" bestFit="1" customWidth="1"/>
    <col min="13" max="13" width="8.6328125" bestFit="1" customWidth="1"/>
    <col min="14" max="14" width="12.26953125" style="4" customWidth="1"/>
    <col min="16" max="16" width="27.7265625" style="4" customWidth="1"/>
    <col min="17" max="17" width="25.90625" style="4" customWidth="1"/>
    <col min="18" max="19" width="7.54296875" style="74" customWidth="1"/>
    <col min="20" max="21" width="7.54296875" style="74" bestFit="1" customWidth="1"/>
    <col min="22" max="23" width="7.54296875" customWidth="1"/>
    <col min="24" max="27" width="8.1796875" bestFit="1" customWidth="1"/>
    <col min="28" max="29" width="8.1796875" customWidth="1"/>
    <col min="30" max="30" width="13.6328125" customWidth="1"/>
    <col min="31" max="31" width="13.453125" customWidth="1"/>
    <col min="32" max="32" width="9.54296875" bestFit="1" customWidth="1"/>
    <col min="33" max="34" width="11.7265625" bestFit="1" customWidth="1"/>
    <col min="35" max="36" width="15.81640625" customWidth="1"/>
    <col min="37" max="37" width="17.7265625" customWidth="1"/>
    <col min="38" max="38" width="13.26953125" customWidth="1"/>
    <col min="39" max="39" width="23" style="4" customWidth="1"/>
    <col min="40" max="40" width="44.54296875" customWidth="1"/>
    <col min="41" max="41" width="26.453125" customWidth="1"/>
    <col min="42" max="42" width="7.1796875" customWidth="1"/>
  </cols>
  <sheetData>
    <row r="1" spans="1:41" outlineLevel="1" x14ac:dyDescent="0.35">
      <c r="A1" s="36" t="s">
        <v>79</v>
      </c>
    </row>
    <row r="2" spans="1:41" outlineLevel="1" x14ac:dyDescent="0.35">
      <c r="A2" t="s">
        <v>0</v>
      </c>
      <c r="H2" s="58" t="s">
        <v>63</v>
      </c>
      <c r="I2" s="97"/>
      <c r="J2" s="98"/>
      <c r="K2" s="98"/>
      <c r="L2" s="98"/>
      <c r="M2" s="98"/>
      <c r="N2" s="99"/>
    </row>
    <row r="3" spans="1:41" ht="15" outlineLevel="1" thickBot="1" x14ac:dyDescent="0.4">
      <c r="A3" s="73" t="s">
        <v>77</v>
      </c>
      <c r="H3" s="58" t="s">
        <v>64</v>
      </c>
      <c r="I3" s="97"/>
      <c r="J3" s="98"/>
      <c r="K3" s="98"/>
      <c r="L3" s="98"/>
      <c r="M3" s="98"/>
      <c r="N3" s="99"/>
      <c r="P3" s="72"/>
      <c r="R3" s="75"/>
      <c r="S3" s="76"/>
      <c r="T3" s="76"/>
      <c r="U3" s="76"/>
      <c r="V3" s="71"/>
      <c r="W3" s="71"/>
      <c r="X3" s="71"/>
    </row>
    <row r="4" spans="1:41" outlineLevel="1" x14ac:dyDescent="0.35">
      <c r="P4" s="94" t="s">
        <v>76</v>
      </c>
      <c r="Q4" s="95"/>
      <c r="R4" s="96"/>
      <c r="S4" s="76"/>
      <c r="T4" s="76"/>
      <c r="U4" s="76"/>
      <c r="V4" s="61"/>
      <c r="W4" s="61"/>
      <c r="X4" s="61"/>
    </row>
    <row r="5" spans="1:41" ht="29.5" outlineLevel="1" thickBot="1" x14ac:dyDescent="0.4">
      <c r="H5" s="100" t="s">
        <v>20</v>
      </c>
      <c r="I5" s="101"/>
      <c r="J5" s="101"/>
      <c r="K5" s="101"/>
      <c r="L5" s="101"/>
      <c r="M5" s="101"/>
      <c r="N5" s="102"/>
      <c r="P5" s="68" t="s">
        <v>75</v>
      </c>
      <c r="Q5" s="103" t="s">
        <v>71</v>
      </c>
      <c r="R5" s="104"/>
      <c r="S5" s="75"/>
    </row>
    <row r="6" spans="1:41" ht="65" customHeight="1" outlineLevel="1" x14ac:dyDescent="0.35">
      <c r="A6" s="88" t="s">
        <v>53</v>
      </c>
      <c r="B6" s="89"/>
      <c r="C6" s="86" t="s">
        <v>67</v>
      </c>
      <c r="D6" s="87"/>
      <c r="E6" s="43"/>
      <c r="F6" s="43"/>
      <c r="G6" s="43"/>
      <c r="H6" s="54" t="s">
        <v>68</v>
      </c>
      <c r="I6" s="90" t="s">
        <v>51</v>
      </c>
      <c r="J6" s="91"/>
      <c r="K6" s="91"/>
      <c r="L6" s="91"/>
      <c r="M6" s="91"/>
      <c r="N6" s="92"/>
      <c r="P6" s="66">
        <v>0.03</v>
      </c>
      <c r="Q6" s="69" t="s">
        <v>72</v>
      </c>
      <c r="R6" s="77">
        <v>0.05</v>
      </c>
      <c r="S6" s="75"/>
      <c r="AH6" s="2"/>
      <c r="AI6" s="2"/>
      <c r="AJ6" s="34"/>
    </row>
    <row r="7" spans="1:41" s="2" customFormat="1" ht="58.5" customHeight="1" outlineLevel="1" thickBot="1" x14ac:dyDescent="0.4">
      <c r="A7" s="110" t="s">
        <v>54</v>
      </c>
      <c r="B7" s="111"/>
      <c r="C7" s="111"/>
      <c r="D7" s="112"/>
      <c r="F7" s="42"/>
      <c r="G7" s="42"/>
      <c r="H7" s="54" t="s">
        <v>69</v>
      </c>
      <c r="I7" s="90" t="s">
        <v>51</v>
      </c>
      <c r="J7" s="91"/>
      <c r="K7" s="91"/>
      <c r="L7" s="91"/>
      <c r="M7" s="91"/>
      <c r="N7" s="92"/>
      <c r="P7" s="66">
        <v>0.02</v>
      </c>
      <c r="Q7" s="69" t="s">
        <v>73</v>
      </c>
      <c r="R7" s="77">
        <v>0.1</v>
      </c>
      <c r="S7" s="93"/>
      <c r="T7" s="93"/>
      <c r="U7" s="93"/>
      <c r="V7" s="93"/>
      <c r="W7" s="93"/>
      <c r="X7" s="93"/>
      <c r="AJ7" s="34"/>
      <c r="AM7" s="5"/>
    </row>
    <row r="8" spans="1:41" s="2" customFormat="1" ht="58.5" outlineLevel="1" thickBot="1" x14ac:dyDescent="0.4">
      <c r="F8" s="42"/>
      <c r="G8" s="42"/>
      <c r="H8" s="54" t="s">
        <v>70</v>
      </c>
      <c r="I8" s="90" t="s">
        <v>51</v>
      </c>
      <c r="J8" s="91"/>
      <c r="K8" s="91"/>
      <c r="L8" s="91"/>
      <c r="M8" s="91"/>
      <c r="N8" s="92"/>
      <c r="P8" s="67">
        <v>0.05</v>
      </c>
      <c r="Q8" s="70" t="s">
        <v>74</v>
      </c>
      <c r="R8" s="78">
        <v>0.15</v>
      </c>
      <c r="S8" s="79"/>
      <c r="T8" s="79"/>
      <c r="U8" s="79"/>
      <c r="V8" s="62"/>
      <c r="W8" s="62"/>
      <c r="X8" s="62"/>
      <c r="AM8" s="5"/>
    </row>
    <row r="9" spans="1:41" s="8" customFormat="1" outlineLevel="1" x14ac:dyDescent="0.35">
      <c r="C9" s="7"/>
      <c r="D9" s="7"/>
      <c r="E9" s="7"/>
      <c r="F9" s="7"/>
      <c r="G9" s="7"/>
      <c r="H9" s="7"/>
      <c r="N9" s="14"/>
      <c r="P9" s="14"/>
      <c r="Q9" s="14"/>
      <c r="R9" s="80"/>
      <c r="S9" s="80"/>
      <c r="T9" s="80"/>
      <c r="U9" s="80"/>
      <c r="AM9" s="14"/>
    </row>
    <row r="10" spans="1:41" ht="65.5" customHeight="1" x14ac:dyDescent="0.35">
      <c r="A10" s="113" t="s">
        <v>78</v>
      </c>
      <c r="B10" s="114"/>
      <c r="C10" s="115" t="s">
        <v>8</v>
      </c>
      <c r="D10" s="115"/>
      <c r="E10" s="115"/>
      <c r="F10" s="115"/>
      <c r="G10" s="115"/>
      <c r="H10" s="115"/>
      <c r="I10" s="116" t="s">
        <v>7</v>
      </c>
      <c r="J10" s="117"/>
      <c r="K10" s="117"/>
      <c r="L10" s="117"/>
      <c r="M10" s="118"/>
      <c r="N10" s="3" t="s">
        <v>50</v>
      </c>
      <c r="O10" s="119" t="s">
        <v>10</v>
      </c>
      <c r="P10" s="121" t="s">
        <v>48</v>
      </c>
      <c r="Q10" s="38" t="s">
        <v>37</v>
      </c>
      <c r="R10" s="123" t="s">
        <v>49</v>
      </c>
      <c r="S10" s="124"/>
      <c r="T10" s="124"/>
      <c r="U10" s="124"/>
      <c r="V10" s="124"/>
      <c r="W10" s="125"/>
      <c r="X10" s="123" t="s">
        <v>41</v>
      </c>
      <c r="Y10" s="124"/>
      <c r="Z10" s="124"/>
      <c r="AA10" s="124"/>
      <c r="AB10" s="124"/>
      <c r="AC10" s="125"/>
      <c r="AD10" s="105" t="s">
        <v>12</v>
      </c>
      <c r="AE10" s="106"/>
      <c r="AF10" s="107" t="s">
        <v>19</v>
      </c>
      <c r="AG10" s="107"/>
      <c r="AH10" s="107"/>
      <c r="AI10" s="107"/>
      <c r="AJ10" s="107"/>
      <c r="AK10" s="107"/>
      <c r="AL10" s="107"/>
      <c r="AM10" s="108" t="s">
        <v>27</v>
      </c>
      <c r="AN10" s="109"/>
      <c r="AO10" s="21" t="s">
        <v>25</v>
      </c>
    </row>
    <row r="11" spans="1:41" s="6" customFormat="1" ht="83.5" customHeight="1" x14ac:dyDescent="0.35">
      <c r="A11" s="57" t="s">
        <v>62</v>
      </c>
      <c r="B11" s="55" t="s">
        <v>61</v>
      </c>
      <c r="C11" s="63" t="s">
        <v>2</v>
      </c>
      <c r="D11" s="63" t="s">
        <v>3</v>
      </c>
      <c r="E11" s="63" t="s">
        <v>1</v>
      </c>
      <c r="F11" s="33" t="s">
        <v>30</v>
      </c>
      <c r="G11" s="63" t="s">
        <v>6</v>
      </c>
      <c r="H11" s="63" t="s">
        <v>4</v>
      </c>
      <c r="I11" s="1">
        <v>2026</v>
      </c>
      <c r="J11" s="1">
        <v>2027</v>
      </c>
      <c r="K11" s="1">
        <v>2028</v>
      </c>
      <c r="L11" s="1">
        <v>2029</v>
      </c>
      <c r="M11" s="3" t="s">
        <v>9</v>
      </c>
      <c r="N11" s="3" t="s">
        <v>29</v>
      </c>
      <c r="O11" s="120"/>
      <c r="P11" s="122"/>
      <c r="Q11" s="39" t="s">
        <v>38</v>
      </c>
      <c r="R11" s="81" t="s">
        <v>42</v>
      </c>
      <c r="S11" s="81" t="s">
        <v>43</v>
      </c>
      <c r="T11" s="81" t="s">
        <v>44</v>
      </c>
      <c r="U11" s="81" t="s">
        <v>45</v>
      </c>
      <c r="V11" s="30" t="s">
        <v>46</v>
      </c>
      <c r="W11" s="30" t="s">
        <v>47</v>
      </c>
      <c r="X11" s="30" t="s">
        <v>42</v>
      </c>
      <c r="Y11" s="30" t="s">
        <v>43</v>
      </c>
      <c r="Z11" s="30" t="s">
        <v>44</v>
      </c>
      <c r="AA11" s="30" t="s">
        <v>45</v>
      </c>
      <c r="AB11" s="30" t="s">
        <v>46</v>
      </c>
      <c r="AC11" s="30" t="s">
        <v>47</v>
      </c>
      <c r="AD11" s="50" t="s">
        <v>15</v>
      </c>
      <c r="AE11" s="50" t="s">
        <v>26</v>
      </c>
      <c r="AF11" s="10" t="s">
        <v>21</v>
      </c>
      <c r="AG11" s="10" t="s">
        <v>55</v>
      </c>
      <c r="AH11" s="10" t="s">
        <v>56</v>
      </c>
      <c r="AI11" s="10" t="s">
        <v>57</v>
      </c>
      <c r="AJ11" s="10" t="s">
        <v>58</v>
      </c>
      <c r="AK11" s="64" t="s">
        <v>22</v>
      </c>
      <c r="AL11" s="64" t="s">
        <v>23</v>
      </c>
      <c r="AM11" s="11" t="s">
        <v>16</v>
      </c>
      <c r="AN11" s="12" t="s">
        <v>18</v>
      </c>
      <c r="AO11" s="20"/>
    </row>
    <row r="12" spans="1:41" s="5" customFormat="1" ht="55.5" customHeight="1" x14ac:dyDescent="0.35">
      <c r="A12" s="60" t="s">
        <v>66</v>
      </c>
      <c r="B12" s="60" t="s">
        <v>65</v>
      </c>
      <c r="C12" s="11" t="s">
        <v>5</v>
      </c>
      <c r="D12" s="12"/>
      <c r="E12" s="12"/>
      <c r="F12" s="12"/>
      <c r="G12" s="12"/>
      <c r="H12" s="12"/>
      <c r="I12" s="41"/>
      <c r="J12" s="41"/>
      <c r="K12" s="41"/>
      <c r="L12" s="41"/>
      <c r="M12" s="41"/>
      <c r="N12" s="41"/>
      <c r="O12" s="46" t="s">
        <v>11</v>
      </c>
      <c r="P12" s="45" t="s">
        <v>11</v>
      </c>
      <c r="Q12" s="39"/>
      <c r="R12" s="82"/>
      <c r="S12" s="82"/>
      <c r="T12" s="82"/>
      <c r="U12" s="82"/>
      <c r="V12" s="13"/>
      <c r="W12" s="13"/>
      <c r="X12" s="13"/>
      <c r="Y12" s="13"/>
      <c r="Z12" s="13"/>
      <c r="AA12" s="13"/>
      <c r="AB12" s="13"/>
      <c r="AC12" s="13"/>
      <c r="AD12" s="51" t="s">
        <v>14</v>
      </c>
      <c r="AE12" s="51" t="s">
        <v>13</v>
      </c>
      <c r="AF12" s="44" t="s">
        <v>60</v>
      </c>
      <c r="AG12" s="44"/>
      <c r="AH12" s="44"/>
      <c r="AI12" s="44"/>
      <c r="AJ12" s="44"/>
      <c r="AK12" s="44"/>
      <c r="AL12" s="44"/>
      <c r="AM12" s="12"/>
      <c r="AN12" s="29"/>
      <c r="AO12" s="22" t="s">
        <v>24</v>
      </c>
    </row>
    <row r="13" spans="1:41" s="2" customFormat="1" ht="29" x14ac:dyDescent="0.35">
      <c r="A13" s="56"/>
      <c r="B13" s="56"/>
      <c r="C13" s="25" t="s">
        <v>32</v>
      </c>
      <c r="D13" s="35" t="s">
        <v>33</v>
      </c>
      <c r="E13" s="25">
        <v>1</v>
      </c>
      <c r="F13" s="12">
        <v>10</v>
      </c>
      <c r="G13" s="25">
        <v>123456</v>
      </c>
      <c r="H13" s="35" t="s">
        <v>34</v>
      </c>
      <c r="I13" s="37">
        <v>2</v>
      </c>
      <c r="J13" s="37">
        <v>10</v>
      </c>
      <c r="K13" s="37">
        <v>10</v>
      </c>
      <c r="L13" s="37">
        <v>10</v>
      </c>
      <c r="M13" s="37">
        <f>SUM(I13:L13)</f>
        <v>32</v>
      </c>
      <c r="N13" s="37">
        <v>52</v>
      </c>
      <c r="O13" s="47">
        <v>10</v>
      </c>
      <c r="P13" s="40">
        <v>15</v>
      </c>
      <c r="Q13" s="40" t="s">
        <v>39</v>
      </c>
      <c r="R13" s="82">
        <v>1</v>
      </c>
      <c r="S13" s="82">
        <v>5</v>
      </c>
      <c r="T13" s="82">
        <v>10</v>
      </c>
      <c r="U13" s="82">
        <v>20</v>
      </c>
      <c r="V13" s="13"/>
      <c r="W13" s="13"/>
      <c r="X13" s="26">
        <v>200</v>
      </c>
      <c r="Y13" s="26">
        <v>180</v>
      </c>
      <c r="Z13" s="26">
        <v>160</v>
      </c>
      <c r="AA13" s="26">
        <v>140</v>
      </c>
      <c r="AB13" s="26"/>
      <c r="AC13" s="26"/>
      <c r="AD13" s="52">
        <f>((R13*X13)+(S13*Y13)+(T13*Z13)+(U13*AA13)+(V13*AB13)+(W13*AC13))/(R13+S13+T13+U13+V13+W13)</f>
        <v>152.77777777777777</v>
      </c>
      <c r="AE13" s="53">
        <f>AD13*M13</f>
        <v>4888.8888888888887</v>
      </c>
      <c r="AF13" s="28">
        <f>(100/O13*P13)-100</f>
        <v>50</v>
      </c>
      <c r="AG13" s="27">
        <f t="shared" ref="AG13:AG14" si="0">IF(AF13&lt;=0,0,IF(AF13&lt;20,AD13*0.05,IF(AF13&lt;50,AD13*0.1,IF(AF13&gt;=50,AD13*0.15))))</f>
        <v>22.916666666666664</v>
      </c>
      <c r="AH13" s="27" t="b">
        <f>IF($I$6="Variante 1",AD13*0,IF($I$6="Variante 2",AD13*0.03))</f>
        <v>0</v>
      </c>
      <c r="AI13" s="27" t="b">
        <f>IF($I$7="Variante 1",AD13*0,IF($I$7="Variante 2",AD13*0.02))</f>
        <v>0</v>
      </c>
      <c r="AJ13" s="27" t="b">
        <f>IF($I$8="Variante 1",AD13*0,IF($I$8="Variante 2",AD13*0.05))</f>
        <v>0</v>
      </c>
      <c r="AK13" s="27">
        <f>AD13+AG13+AH13+AI13+AJ13</f>
        <v>175.69444444444443</v>
      </c>
      <c r="AL13" s="27">
        <f>AK13*M13</f>
        <v>5622.2222222222217</v>
      </c>
      <c r="AM13" s="12" t="s">
        <v>52</v>
      </c>
      <c r="AN13" s="29" t="s">
        <v>59</v>
      </c>
      <c r="AO13" s="24"/>
    </row>
    <row r="14" spans="1:41" s="2" customFormat="1" x14ac:dyDescent="0.35">
      <c r="A14" s="56"/>
      <c r="B14" s="56"/>
      <c r="C14" s="25" t="s">
        <v>28</v>
      </c>
      <c r="D14" s="35" t="s">
        <v>31</v>
      </c>
      <c r="E14" s="25">
        <v>2</v>
      </c>
      <c r="F14" s="12">
        <v>20</v>
      </c>
      <c r="G14" s="25">
        <v>234567</v>
      </c>
      <c r="H14" s="35" t="s">
        <v>35</v>
      </c>
      <c r="I14" s="37">
        <v>1</v>
      </c>
      <c r="J14" s="37">
        <v>5</v>
      </c>
      <c r="K14" s="37">
        <v>5</v>
      </c>
      <c r="L14" s="37">
        <v>5</v>
      </c>
      <c r="M14" s="37">
        <f>SUM(I14:L14)</f>
        <v>16</v>
      </c>
      <c r="N14" s="37">
        <v>26</v>
      </c>
      <c r="O14" s="47">
        <v>10</v>
      </c>
      <c r="P14" s="40">
        <v>12</v>
      </c>
      <c r="Q14" s="40" t="s">
        <v>40</v>
      </c>
      <c r="R14" s="82">
        <v>1</v>
      </c>
      <c r="S14" s="82">
        <v>5</v>
      </c>
      <c r="T14" s="82">
        <v>10</v>
      </c>
      <c r="U14" s="82"/>
      <c r="V14" s="13"/>
      <c r="W14" s="13"/>
      <c r="X14" s="26">
        <v>150</v>
      </c>
      <c r="Y14" s="26">
        <v>130</v>
      </c>
      <c r="Z14" s="26">
        <v>110</v>
      </c>
      <c r="AA14" s="26"/>
      <c r="AB14" s="26"/>
      <c r="AC14" s="26"/>
      <c r="AD14" s="52">
        <f>((R14*X14)+(S14*Y14)+(T14*Z14)+(U14*AA14)+(V14*AB14)+(W14*AC14))/(R14+S14+T14+U14+V14+W14)</f>
        <v>118.75</v>
      </c>
      <c r="AE14" s="53">
        <f>AD14*M14</f>
        <v>1900</v>
      </c>
      <c r="AF14" s="28">
        <f>(100/O14*P14)-100</f>
        <v>20</v>
      </c>
      <c r="AG14" s="27">
        <f t="shared" si="0"/>
        <v>11.875</v>
      </c>
      <c r="AH14" s="27" t="b">
        <f>IF($I$6="Variante 1",AD14*0,IF($I$6="Variante 2",AD14*0.03))</f>
        <v>0</v>
      </c>
      <c r="AI14" s="27" t="b">
        <f>IF($I$7="Variante 1",AD14*0,IF($I$7="Variante 2",AD14*0.02))</f>
        <v>0</v>
      </c>
      <c r="AJ14" s="27" t="b">
        <f>IF($I$8="Variante 1",AD14*0,IF($I$8="Variante 2",AD14*0.05))</f>
        <v>0</v>
      </c>
      <c r="AK14" s="27">
        <f>AD14+AG14+AH14+AI14+AJ14</f>
        <v>130.625</v>
      </c>
      <c r="AL14" s="27">
        <f>AK14*M14</f>
        <v>2090</v>
      </c>
      <c r="AM14" s="12" t="s">
        <v>17</v>
      </c>
      <c r="AN14" s="29" t="s">
        <v>36</v>
      </c>
      <c r="AO14" s="24"/>
    </row>
    <row r="15" spans="1:41" s="2" customFormat="1" x14ac:dyDescent="0.35">
      <c r="A15" s="56"/>
      <c r="B15" s="56"/>
      <c r="C15" s="25"/>
      <c r="D15" s="25"/>
      <c r="E15" s="25"/>
      <c r="F15" s="12"/>
      <c r="G15" s="25"/>
      <c r="H15" s="25"/>
      <c r="I15" s="41"/>
      <c r="J15" s="41"/>
      <c r="K15" s="41"/>
      <c r="L15" s="41"/>
      <c r="M15" s="41"/>
      <c r="N15" s="41"/>
      <c r="O15" s="48"/>
      <c r="P15" s="40"/>
      <c r="Q15" s="40"/>
      <c r="R15" s="82"/>
      <c r="S15" s="82"/>
      <c r="T15" s="82"/>
      <c r="U15" s="82"/>
      <c r="V15" s="13"/>
      <c r="W15" s="13"/>
      <c r="X15" s="26"/>
      <c r="Y15" s="26"/>
      <c r="Z15" s="26"/>
      <c r="AA15" s="26"/>
      <c r="AB15" s="26"/>
      <c r="AC15" s="26"/>
      <c r="AD15" s="52"/>
      <c r="AE15" s="53"/>
      <c r="AF15" s="28"/>
      <c r="AG15" s="27"/>
      <c r="AH15" s="27"/>
      <c r="AI15" s="27"/>
      <c r="AJ15" s="27"/>
      <c r="AK15" s="27"/>
      <c r="AL15" s="27"/>
      <c r="AM15" s="12"/>
      <c r="AN15" s="29"/>
      <c r="AO15" s="24"/>
    </row>
    <row r="16" spans="1:41" x14ac:dyDescent="0.35">
      <c r="A16" s="59" t="str">
        <f t="shared" ref="A16:A47" si="1">IF(AND(NOT(ISBLANK($I$2)),NOT(ISBLANK($I$3)),B16="Preise Vollständig",NOT(ISBLANK(P16)),NOT(ISBLANK(Q16)),ISERROR(SEARCH("Angebot ungültig",AK16)),AM16="Ja"),"Angebot gültig","Angebot unvollständig")</f>
        <v>Angebot unvollständig</v>
      </c>
      <c r="B16" s="9" t="str">
        <f>IF(OR(ISBLANK(COUNTA(R16:W16)),(COUNTA(R16:W16))&lt;1,(COUNTA(R16:W16))&gt;6),
    "Preise unvollständig",
    IF(COUNTBLANK(X16:INDEX(X16:AC16,1,(COUNTA(R16:W16))))&gt;0,
        "Preise unvollständig",
        "Preise vollständig"
    )
)</f>
        <v>Preise unvollständig</v>
      </c>
      <c r="C16" s="25" t="s">
        <v>32</v>
      </c>
      <c r="D16" s="49" t="s">
        <v>80</v>
      </c>
      <c r="E16" s="49">
        <v>1</v>
      </c>
      <c r="F16" s="32">
        <v>10</v>
      </c>
      <c r="G16" s="31">
        <v>810059</v>
      </c>
      <c r="H16" s="31" t="s">
        <v>95</v>
      </c>
      <c r="I16" s="126">
        <v>1000</v>
      </c>
      <c r="J16" s="126">
        <v>1000</v>
      </c>
      <c r="K16" s="126">
        <v>1000</v>
      </c>
      <c r="L16" s="126">
        <v>1000</v>
      </c>
      <c r="M16" s="128">
        <v>4000</v>
      </c>
      <c r="N16" s="130">
        <v>5200</v>
      </c>
      <c r="O16" s="85">
        <v>82</v>
      </c>
      <c r="P16" s="18"/>
      <c r="Q16" s="65"/>
      <c r="R16" s="83">
        <v>200</v>
      </c>
      <c r="S16" s="83">
        <v>500</v>
      </c>
      <c r="T16" s="83">
        <v>700</v>
      </c>
      <c r="U16" s="83"/>
      <c r="V16" s="9"/>
      <c r="W16" s="9"/>
      <c r="X16" s="23"/>
      <c r="Y16" s="23"/>
      <c r="Z16" s="23"/>
      <c r="AA16" s="23"/>
      <c r="AB16" s="23"/>
      <c r="AC16" s="23"/>
      <c r="AD16" s="16">
        <f t="shared" ref="AD16:AD25" si="2">((R16*X16)+(S16*Y16)+(T16*Z16)+(U16*AA16)+(V16*AB16)+(W16*AC16))/(R16+S16+T16+U16+V16+W16)</f>
        <v>0</v>
      </c>
      <c r="AE16" s="17">
        <f t="shared" ref="AE16:AE25" si="3">AD16*M16</f>
        <v>0</v>
      </c>
      <c r="AF16" s="19">
        <f t="shared" ref="AF16:AF25" si="4">(100/O16*P16)-100</f>
        <v>-100</v>
      </c>
      <c r="AG16" s="17">
        <f>IF(AF16&lt;=0,0,IF(AF16&lt;20,AD16*$R$6,IF(AF16&lt;50,AD16*$R$7,IF(AF16&gt;=50,AD16*$R$8))))</f>
        <v>0</v>
      </c>
      <c r="AH16" s="17" t="b">
        <f>IF($I$6="Variante 1",AD16*0,IF($I$6="Variante 2",AD16*$P$6))</f>
        <v>0</v>
      </c>
      <c r="AI16" s="17" t="b">
        <f>IF($I$7="Variante 1",AD16*0,IF($I$7="Variante 2",AD16*$P$7))</f>
        <v>0</v>
      </c>
      <c r="AJ16" s="17" t="b">
        <f>IF($I$8="Variante 1",AD16*0,IF($I$8="Variante 2",AD16*$P$8))</f>
        <v>0</v>
      </c>
      <c r="AK16" s="17" t="str">
        <f>IF(AH16=FALSE,"Angebot ungültig",IF(AI16=FALSE,"Angebot ungültig",IF(AJ16=FALSE,"Angbeot ungültig",AD16+AG16+AH16+AI16+AJ16)))</f>
        <v>Angebot ungültig</v>
      </c>
      <c r="AL16" s="17" t="e">
        <f t="shared" ref="AL16:AL25" si="5">AK16*M16</f>
        <v>#VALUE!</v>
      </c>
      <c r="AM16" s="18" t="s">
        <v>51</v>
      </c>
      <c r="AN16" s="15"/>
      <c r="AO16" s="23"/>
    </row>
    <row r="17" spans="1:41" x14ac:dyDescent="0.35">
      <c r="A17" s="59" t="str">
        <f t="shared" si="1"/>
        <v>Angebot unvollständig</v>
      </c>
      <c r="B17" s="9" t="str">
        <f>IF(OR(ISBLANK(COUNTA(R17:W17)),(COUNTA(R17:W17))&lt;1,(COUNTA(R17:W17))&gt;6),
    "Preise unvollständig",
    IF(COUNTBLANK(X17:INDEX(X17:AC17,1,(COUNTA(R17:W17))))&gt;0,
        "Preise unvollständig",
        "Preise vollständig"
    )
)</f>
        <v>Preise unvollständig</v>
      </c>
      <c r="C17" s="25" t="s">
        <v>32</v>
      </c>
      <c r="D17" s="49" t="s">
        <v>80</v>
      </c>
      <c r="E17" s="49">
        <v>1</v>
      </c>
      <c r="F17" s="32">
        <v>20</v>
      </c>
      <c r="G17" s="31">
        <v>817261</v>
      </c>
      <c r="H17" s="31" t="s">
        <v>96</v>
      </c>
      <c r="I17" s="127"/>
      <c r="J17" s="127"/>
      <c r="K17" s="127"/>
      <c r="L17" s="127"/>
      <c r="M17" s="129"/>
      <c r="N17" s="131"/>
      <c r="O17" s="85">
        <v>82</v>
      </c>
      <c r="P17" s="18"/>
      <c r="Q17" s="65"/>
      <c r="R17" s="83">
        <v>200</v>
      </c>
      <c r="S17" s="83">
        <v>500</v>
      </c>
      <c r="T17" s="83">
        <v>700</v>
      </c>
      <c r="U17" s="83"/>
      <c r="V17" s="9"/>
      <c r="W17" s="9"/>
      <c r="X17" s="23"/>
      <c r="Y17" s="23"/>
      <c r="Z17" s="23"/>
      <c r="AA17" s="23"/>
      <c r="AB17" s="23"/>
      <c r="AC17" s="23"/>
      <c r="AD17" s="16">
        <f t="shared" si="2"/>
        <v>0</v>
      </c>
      <c r="AE17" s="17">
        <f t="shared" si="3"/>
        <v>0</v>
      </c>
      <c r="AF17" s="19">
        <f t="shared" si="4"/>
        <v>-100</v>
      </c>
      <c r="AG17" s="17">
        <f t="shared" ref="AG17:AG25" si="6">IF(AF17&lt;=0,0,IF(AF17&lt;20,AD17*$R$6,IF(AF17&lt;50,AD17*$R$7,IF(AF17&gt;=50,AD17*$R$8))))</f>
        <v>0</v>
      </c>
      <c r="AH17" s="17" t="b">
        <f t="shared" ref="AH17:AH25" si="7">IF($I$6="Variante 1",AD17*0,IF($I$6="Variante 2",AD17*$P$6))</f>
        <v>0</v>
      </c>
      <c r="AI17" s="17" t="b">
        <f t="shared" ref="AI17:AI25" si="8">IF($I$7="Variante 1",AD17*0,IF($I$7="Variante 2",AD17*$P$7))</f>
        <v>0</v>
      </c>
      <c r="AJ17" s="17" t="b">
        <f t="shared" ref="AJ17:AJ25" si="9">IF($I$8="Variante 1",AD17*0,IF($I$8="Variante 2",AD17*$P$8))</f>
        <v>0</v>
      </c>
      <c r="AK17" s="17" t="str">
        <f t="shared" ref="AK17:AK25" si="10">IF(AH17=FALSE,"Angebot ungültig",IF(AI17=FALSE,"Angebot ungültig",IF(AJ17=FALSE,"Angbeot ungültig",AD17+AG17+AH17+AI17+AJ17)))</f>
        <v>Angebot ungültig</v>
      </c>
      <c r="AL17" s="17" t="e">
        <f t="shared" si="5"/>
        <v>#VALUE!</v>
      </c>
      <c r="AM17" s="18" t="s">
        <v>51</v>
      </c>
      <c r="AN17" s="15"/>
      <c r="AO17" s="23"/>
    </row>
    <row r="18" spans="1:41" x14ac:dyDescent="0.35">
      <c r="A18" s="59" t="str">
        <f t="shared" si="1"/>
        <v>Angebot unvollständig</v>
      </c>
      <c r="B18" s="9" t="str">
        <f>IF(OR(ISBLANK(COUNTA(R18:W18)),(COUNTA(R18:W18))&lt;1,(COUNTA(R18:W18))&gt;6),
    "Preise unvollständig",
    IF(COUNTBLANK(X18:INDEX(X18:AC18,1,(COUNTA(R18:W18))))&gt;0,
        "Preise unvollständig",
        "Preise vollständig"
    )
)</f>
        <v>Preise unvollständig</v>
      </c>
      <c r="C18" s="25" t="s">
        <v>32</v>
      </c>
      <c r="D18" s="49" t="s">
        <v>81</v>
      </c>
      <c r="E18" s="49">
        <v>2</v>
      </c>
      <c r="F18" s="32">
        <v>30</v>
      </c>
      <c r="G18" s="31">
        <v>201357</v>
      </c>
      <c r="H18" s="31" t="s">
        <v>97</v>
      </c>
      <c r="I18" s="84">
        <v>12.22126929205889</v>
      </c>
      <c r="J18" s="84">
        <v>12.22126929205889</v>
      </c>
      <c r="K18" s="84">
        <v>12.22126929205889</v>
      </c>
      <c r="L18" s="84">
        <v>12.22126929205889</v>
      </c>
      <c r="M18" s="84">
        <v>48.885077168235561</v>
      </c>
      <c r="N18" s="37">
        <v>63.55060031870623</v>
      </c>
      <c r="O18" s="85">
        <v>60</v>
      </c>
      <c r="P18" s="18"/>
      <c r="Q18" s="65"/>
      <c r="R18" s="83">
        <v>10</v>
      </c>
      <c r="S18" s="83">
        <v>20</v>
      </c>
      <c r="T18" s="83">
        <v>30</v>
      </c>
      <c r="U18" s="83">
        <v>50</v>
      </c>
      <c r="V18" s="9"/>
      <c r="W18" s="9"/>
      <c r="X18" s="23"/>
      <c r="Y18" s="23"/>
      <c r="Z18" s="23"/>
      <c r="AA18" s="23"/>
      <c r="AB18" s="23"/>
      <c r="AC18" s="23"/>
      <c r="AD18" s="16">
        <f t="shared" si="2"/>
        <v>0</v>
      </c>
      <c r="AE18" s="17">
        <f t="shared" si="3"/>
        <v>0</v>
      </c>
      <c r="AF18" s="19">
        <f t="shared" si="4"/>
        <v>-100</v>
      </c>
      <c r="AG18" s="17">
        <f t="shared" si="6"/>
        <v>0</v>
      </c>
      <c r="AH18" s="17" t="b">
        <f t="shared" si="7"/>
        <v>0</v>
      </c>
      <c r="AI18" s="17" t="b">
        <f t="shared" si="8"/>
        <v>0</v>
      </c>
      <c r="AJ18" s="17" t="b">
        <f t="shared" si="9"/>
        <v>0</v>
      </c>
      <c r="AK18" s="17" t="str">
        <f t="shared" si="10"/>
        <v>Angebot ungültig</v>
      </c>
      <c r="AL18" s="17" t="e">
        <f t="shared" si="5"/>
        <v>#VALUE!</v>
      </c>
      <c r="AM18" s="18" t="s">
        <v>51</v>
      </c>
      <c r="AN18" s="15"/>
      <c r="AO18" s="23"/>
    </row>
    <row r="19" spans="1:41" x14ac:dyDescent="0.35">
      <c r="A19" s="59" t="str">
        <f t="shared" si="1"/>
        <v>Angebot unvollständig</v>
      </c>
      <c r="B19" s="9" t="str">
        <f>IF(OR(ISBLANK(COUNTA(R19:W19)),(COUNTA(R19:W19))&lt;1,(COUNTA(R19:W19))&gt;6),
    "Preise unvollständig",
    IF(COUNTBLANK(X19:INDEX(X19:AC19,1,(COUNTA(R19:W19))))&gt;0,
        "Preise unvollständig",
        "Preise vollständig"
    )
)</f>
        <v>Preise unvollständig</v>
      </c>
      <c r="C19" s="25" t="s">
        <v>32</v>
      </c>
      <c r="D19" s="49" t="s">
        <v>81</v>
      </c>
      <c r="E19" s="49">
        <v>2</v>
      </c>
      <c r="F19" s="32">
        <v>40</v>
      </c>
      <c r="G19" s="31">
        <v>459137</v>
      </c>
      <c r="H19" s="31" t="s">
        <v>98</v>
      </c>
      <c r="I19" s="84">
        <v>34.810919999999996</v>
      </c>
      <c r="J19" s="84">
        <v>34.810919999999996</v>
      </c>
      <c r="K19" s="84">
        <v>34.810919999999996</v>
      </c>
      <c r="L19" s="84">
        <v>34.810919999999996</v>
      </c>
      <c r="M19" s="84">
        <v>139.24367999999998</v>
      </c>
      <c r="N19" s="37">
        <v>181.01678399999997</v>
      </c>
      <c r="O19" s="85">
        <v>60</v>
      </c>
      <c r="P19" s="18"/>
      <c r="Q19" s="65"/>
      <c r="R19" s="83">
        <v>10</v>
      </c>
      <c r="S19" s="83">
        <v>25</v>
      </c>
      <c r="T19" s="83">
        <v>50</v>
      </c>
      <c r="U19" s="83">
        <v>70</v>
      </c>
      <c r="V19" s="9"/>
      <c r="W19" s="9"/>
      <c r="X19" s="23"/>
      <c r="Y19" s="23"/>
      <c r="Z19" s="23"/>
      <c r="AA19" s="23"/>
      <c r="AB19" s="23"/>
      <c r="AC19" s="23"/>
      <c r="AD19" s="16">
        <f t="shared" si="2"/>
        <v>0</v>
      </c>
      <c r="AE19" s="17">
        <f t="shared" si="3"/>
        <v>0</v>
      </c>
      <c r="AF19" s="19">
        <f t="shared" si="4"/>
        <v>-100</v>
      </c>
      <c r="AG19" s="17">
        <f t="shared" si="6"/>
        <v>0</v>
      </c>
      <c r="AH19" s="17" t="b">
        <f t="shared" si="7"/>
        <v>0</v>
      </c>
      <c r="AI19" s="17" t="b">
        <f t="shared" si="8"/>
        <v>0</v>
      </c>
      <c r="AJ19" s="17" t="b">
        <f t="shared" si="9"/>
        <v>0</v>
      </c>
      <c r="AK19" s="17" t="str">
        <f t="shared" si="10"/>
        <v>Angebot ungültig</v>
      </c>
      <c r="AL19" s="17" t="e">
        <f t="shared" si="5"/>
        <v>#VALUE!</v>
      </c>
      <c r="AM19" s="18" t="s">
        <v>51</v>
      </c>
      <c r="AN19" s="15"/>
      <c r="AO19" s="23"/>
    </row>
    <row r="20" spans="1:41" x14ac:dyDescent="0.35">
      <c r="A20" s="59" t="str">
        <f t="shared" si="1"/>
        <v>Angebot unvollständig</v>
      </c>
      <c r="B20" s="9" t="str">
        <f>IF(OR(ISBLANK(COUNTA(R20:W20)),(COUNTA(R20:W20))&lt;1,(COUNTA(R20:W20))&gt;6),
    "Preise unvollständig",
    IF(COUNTBLANK(X20:INDEX(X20:AC20,1,(COUNTA(R20:W20))))&gt;0,
        "Preise unvollständig",
        "Preise vollständig"
    )
)</f>
        <v>Preise unvollständig</v>
      </c>
      <c r="C20" s="25" t="s">
        <v>32</v>
      </c>
      <c r="D20" s="49" t="s">
        <v>81</v>
      </c>
      <c r="E20" s="49">
        <v>2</v>
      </c>
      <c r="F20" s="32">
        <v>50</v>
      </c>
      <c r="G20" s="31">
        <v>994301</v>
      </c>
      <c r="H20" s="31" t="s">
        <v>99</v>
      </c>
      <c r="I20" s="84">
        <v>23.339999999999996</v>
      </c>
      <c r="J20" s="84">
        <v>23.339999999999996</v>
      </c>
      <c r="K20" s="84">
        <v>23.339999999999996</v>
      </c>
      <c r="L20" s="84">
        <v>23.339999999999996</v>
      </c>
      <c r="M20" s="84">
        <v>93.359999999999985</v>
      </c>
      <c r="N20" s="37">
        <v>121.36799999999998</v>
      </c>
      <c r="O20" s="85">
        <v>60</v>
      </c>
      <c r="P20" s="18"/>
      <c r="Q20" s="65"/>
      <c r="R20" s="83">
        <v>5</v>
      </c>
      <c r="S20" s="83">
        <v>10</v>
      </c>
      <c r="T20" s="83">
        <v>25</v>
      </c>
      <c r="U20" s="83">
        <v>40</v>
      </c>
      <c r="V20" s="9"/>
      <c r="W20" s="9"/>
      <c r="X20" s="23"/>
      <c r="Y20" s="23"/>
      <c r="Z20" s="23"/>
      <c r="AA20" s="23"/>
      <c r="AB20" s="23"/>
      <c r="AC20" s="23"/>
      <c r="AD20" s="16">
        <f t="shared" si="2"/>
        <v>0</v>
      </c>
      <c r="AE20" s="17">
        <f t="shared" si="3"/>
        <v>0</v>
      </c>
      <c r="AF20" s="19">
        <f t="shared" si="4"/>
        <v>-100</v>
      </c>
      <c r="AG20" s="17">
        <f t="shared" si="6"/>
        <v>0</v>
      </c>
      <c r="AH20" s="17" t="b">
        <f t="shared" si="7"/>
        <v>0</v>
      </c>
      <c r="AI20" s="17" t="b">
        <f t="shared" si="8"/>
        <v>0</v>
      </c>
      <c r="AJ20" s="17" t="b">
        <f t="shared" si="9"/>
        <v>0</v>
      </c>
      <c r="AK20" s="17" t="str">
        <f t="shared" si="10"/>
        <v>Angebot ungültig</v>
      </c>
      <c r="AL20" s="17" t="e">
        <f t="shared" si="5"/>
        <v>#VALUE!</v>
      </c>
      <c r="AM20" s="18" t="s">
        <v>51</v>
      </c>
      <c r="AN20" s="15"/>
      <c r="AO20" s="23"/>
    </row>
    <row r="21" spans="1:41" x14ac:dyDescent="0.35">
      <c r="A21" s="59" t="str">
        <f t="shared" si="1"/>
        <v>Angebot unvollständig</v>
      </c>
      <c r="B21" s="9" t="str">
        <f>IF(OR(ISBLANK(COUNTA(R21:W21)),(COUNTA(R21:W21))&lt;1,(COUNTA(R21:W21))&gt;6),
    "Preise unvollständig",
    IF(COUNTBLANK(X21:INDEX(X21:AC21,1,(COUNTA(R21:W21))))&gt;0,
        "Preise unvollständig",
        "Preise vollständig"
    )
)</f>
        <v>Preise unvollständig</v>
      </c>
      <c r="C21" s="25" t="s">
        <v>32</v>
      </c>
      <c r="D21" s="49" t="s">
        <v>81</v>
      </c>
      <c r="E21" s="49">
        <v>2</v>
      </c>
      <c r="F21" s="32">
        <v>60</v>
      </c>
      <c r="G21" s="31">
        <v>1126228</v>
      </c>
      <c r="H21" s="31" t="s">
        <v>100</v>
      </c>
      <c r="I21" s="84">
        <v>28.892399999999999</v>
      </c>
      <c r="J21" s="84">
        <v>28.892399999999999</v>
      </c>
      <c r="K21" s="84">
        <v>28.892399999999999</v>
      </c>
      <c r="L21" s="84">
        <v>28.892399999999999</v>
      </c>
      <c r="M21" s="84">
        <v>115.56959999999999</v>
      </c>
      <c r="N21" s="37">
        <v>150.24047999999999</v>
      </c>
      <c r="O21" s="85">
        <v>66</v>
      </c>
      <c r="P21" s="18"/>
      <c r="Q21" s="65"/>
      <c r="R21" s="83">
        <v>10</v>
      </c>
      <c r="S21" s="83">
        <v>20</v>
      </c>
      <c r="T21" s="83">
        <v>30</v>
      </c>
      <c r="U21" s="83"/>
      <c r="V21" s="9"/>
      <c r="W21" s="9"/>
      <c r="X21" s="23"/>
      <c r="Y21" s="23"/>
      <c r="Z21" s="23"/>
      <c r="AA21" s="23"/>
      <c r="AB21" s="23"/>
      <c r="AC21" s="23"/>
      <c r="AD21" s="16">
        <f>((R21*X21)+(S21*Y21)+(T21*Z21)+(U21*AA21)+(V21*AB21)+(W21*AC21))/(R21+S21+T21+U21+V21+W21)</f>
        <v>0</v>
      </c>
      <c r="AE21" s="17">
        <f t="shared" si="3"/>
        <v>0</v>
      </c>
      <c r="AF21" s="19">
        <f t="shared" si="4"/>
        <v>-100</v>
      </c>
      <c r="AG21" s="17">
        <f t="shared" si="6"/>
        <v>0</v>
      </c>
      <c r="AH21" s="17" t="b">
        <f t="shared" si="7"/>
        <v>0</v>
      </c>
      <c r="AI21" s="17" t="b">
        <f t="shared" si="8"/>
        <v>0</v>
      </c>
      <c r="AJ21" s="17" t="b">
        <f t="shared" si="9"/>
        <v>0</v>
      </c>
      <c r="AK21" s="17" t="str">
        <f t="shared" si="10"/>
        <v>Angebot ungültig</v>
      </c>
      <c r="AL21" s="17" t="e">
        <f t="shared" si="5"/>
        <v>#VALUE!</v>
      </c>
      <c r="AM21" s="18" t="s">
        <v>51</v>
      </c>
      <c r="AN21" s="15"/>
      <c r="AO21" s="23"/>
    </row>
    <row r="22" spans="1:41" x14ac:dyDescent="0.35">
      <c r="A22" s="59" t="str">
        <f t="shared" si="1"/>
        <v>Angebot unvollständig</v>
      </c>
      <c r="B22" s="9" t="str">
        <f>IF(OR(ISBLANK(COUNTA(R22:W22)),(COUNTA(R22:W22))&lt;1,(COUNTA(R22:W22))&gt;6),
    "Preise unvollständig",
    IF(COUNTBLANK(X22:INDEX(X22:AC22,1,(COUNTA(R22:W22))))&gt;0,
        "Preise unvollständig",
        "Preise vollständig"
    )
)</f>
        <v>Preise unvollständig</v>
      </c>
      <c r="C22" s="25" t="s">
        <v>32</v>
      </c>
      <c r="D22" s="49" t="s">
        <v>81</v>
      </c>
      <c r="E22" s="49">
        <v>2</v>
      </c>
      <c r="F22" s="32">
        <v>70</v>
      </c>
      <c r="G22" s="31">
        <v>1314719</v>
      </c>
      <c r="H22" s="31" t="s">
        <v>101</v>
      </c>
      <c r="I22" s="84">
        <v>342.79499999999996</v>
      </c>
      <c r="J22" s="84">
        <v>342.79499999999996</v>
      </c>
      <c r="K22" s="84">
        <v>342.79499999999996</v>
      </c>
      <c r="L22" s="84">
        <v>342.79499999999996</v>
      </c>
      <c r="M22" s="84">
        <v>1371.1799999999998</v>
      </c>
      <c r="N22" s="37">
        <v>1782.5339999999999</v>
      </c>
      <c r="O22" s="85">
        <v>60</v>
      </c>
      <c r="P22" s="18"/>
      <c r="Q22" s="65"/>
      <c r="R22" s="83">
        <v>50</v>
      </c>
      <c r="S22" s="83">
        <v>100</v>
      </c>
      <c r="T22" s="83">
        <v>200</v>
      </c>
      <c r="U22" s="83">
        <v>250</v>
      </c>
      <c r="V22" s="9"/>
      <c r="W22" s="9"/>
      <c r="X22" s="23"/>
      <c r="Y22" s="23"/>
      <c r="Z22" s="23"/>
      <c r="AA22" s="23"/>
      <c r="AB22" s="23"/>
      <c r="AC22" s="23"/>
      <c r="AD22" s="16">
        <f>((R22*X22)+(S22*Y22)+(T22*Z22)+(U22*AA22)+(V22*AB22)+(W22*AC22))/(R22+S22+T22+U22+V22+W22)</f>
        <v>0</v>
      </c>
      <c r="AE22" s="17">
        <f t="shared" si="3"/>
        <v>0</v>
      </c>
      <c r="AF22" s="19">
        <f t="shared" si="4"/>
        <v>-100</v>
      </c>
      <c r="AG22" s="17">
        <f t="shared" si="6"/>
        <v>0</v>
      </c>
      <c r="AH22" s="17" t="b">
        <f t="shared" si="7"/>
        <v>0</v>
      </c>
      <c r="AI22" s="17" t="b">
        <f t="shared" si="8"/>
        <v>0</v>
      </c>
      <c r="AJ22" s="17" t="b">
        <f t="shared" si="9"/>
        <v>0</v>
      </c>
      <c r="AK22" s="17" t="str">
        <f t="shared" si="10"/>
        <v>Angebot ungültig</v>
      </c>
      <c r="AL22" s="17" t="e">
        <f t="shared" si="5"/>
        <v>#VALUE!</v>
      </c>
      <c r="AM22" s="18" t="s">
        <v>51</v>
      </c>
      <c r="AN22" s="15"/>
      <c r="AO22" s="23"/>
    </row>
    <row r="23" spans="1:41" x14ac:dyDescent="0.35">
      <c r="A23" s="59" t="str">
        <f t="shared" si="1"/>
        <v>Angebot unvollständig</v>
      </c>
      <c r="B23" s="9" t="str">
        <f>IF(OR(ISBLANK(COUNTA(R23:W23)),(COUNTA(R23:W23))&lt;1,(COUNTA(R23:W23))&gt;6),
    "Preise unvollständig",
    IF(COUNTBLANK(X23:INDEX(X23:AC23,1,(COUNTA(R23:W23))))&gt;0,
        "Preise unvollständig",
        "Preise vollständig"
    )
)</f>
        <v>Preise unvollständig</v>
      </c>
      <c r="C23" s="25" t="s">
        <v>32</v>
      </c>
      <c r="D23" s="49" t="s">
        <v>81</v>
      </c>
      <c r="E23" s="49">
        <v>2</v>
      </c>
      <c r="F23" s="32">
        <v>80</v>
      </c>
      <c r="G23" s="31">
        <v>1368059</v>
      </c>
      <c r="H23" s="31" t="s">
        <v>102</v>
      </c>
      <c r="I23" s="84">
        <v>122.72</v>
      </c>
      <c r="J23" s="84">
        <v>122.72</v>
      </c>
      <c r="K23" s="84">
        <v>122.72</v>
      </c>
      <c r="L23" s="84">
        <v>122.72</v>
      </c>
      <c r="M23" s="84">
        <v>490.88</v>
      </c>
      <c r="N23" s="37">
        <v>638.14400000000001</v>
      </c>
      <c r="O23" s="85">
        <v>60</v>
      </c>
      <c r="P23" s="18"/>
      <c r="Q23" s="65"/>
      <c r="R23" s="83">
        <v>20</v>
      </c>
      <c r="S23" s="83">
        <v>50</v>
      </c>
      <c r="T23" s="83">
        <v>100</v>
      </c>
      <c r="U23" s="83">
        <v>150</v>
      </c>
      <c r="V23" s="9"/>
      <c r="W23" s="9"/>
      <c r="X23" s="23"/>
      <c r="Y23" s="23"/>
      <c r="Z23" s="23"/>
      <c r="AA23" s="23"/>
      <c r="AB23" s="23"/>
      <c r="AC23" s="23"/>
      <c r="AD23" s="16">
        <f t="shared" si="2"/>
        <v>0</v>
      </c>
      <c r="AE23" s="17">
        <f t="shared" si="3"/>
        <v>0</v>
      </c>
      <c r="AF23" s="19">
        <f t="shared" si="4"/>
        <v>-100</v>
      </c>
      <c r="AG23" s="17">
        <f t="shared" si="6"/>
        <v>0</v>
      </c>
      <c r="AH23" s="17" t="b">
        <f t="shared" si="7"/>
        <v>0</v>
      </c>
      <c r="AI23" s="17" t="b">
        <f t="shared" si="8"/>
        <v>0</v>
      </c>
      <c r="AJ23" s="17" t="b">
        <f t="shared" si="9"/>
        <v>0</v>
      </c>
      <c r="AK23" s="17" t="str">
        <f t="shared" si="10"/>
        <v>Angebot ungültig</v>
      </c>
      <c r="AL23" s="17" t="e">
        <f t="shared" si="5"/>
        <v>#VALUE!</v>
      </c>
      <c r="AM23" s="18" t="s">
        <v>51</v>
      </c>
      <c r="AN23" s="15"/>
      <c r="AO23" s="23"/>
    </row>
    <row r="24" spans="1:41" x14ac:dyDescent="0.35">
      <c r="A24" s="59" t="str">
        <f t="shared" si="1"/>
        <v>Angebot unvollständig</v>
      </c>
      <c r="B24" s="9" t="str">
        <f>IF(OR(ISBLANK(COUNTA(R24:W24)),(COUNTA(R24:W24))&lt;1,(COUNTA(R24:W24))&gt;6),
    "Preise unvollständig",
    IF(COUNTBLANK(X24:INDEX(X24:AC24,1,(COUNTA(R24:W24))))&gt;0,
        "Preise unvollständig",
        "Preise vollständig"
    )
)</f>
        <v>Preise unvollständig</v>
      </c>
      <c r="C24" s="25" t="s">
        <v>32</v>
      </c>
      <c r="D24" s="49" t="s">
        <v>82</v>
      </c>
      <c r="E24" s="49">
        <v>3</v>
      </c>
      <c r="F24" s="32">
        <v>90</v>
      </c>
      <c r="G24" s="31">
        <v>625538</v>
      </c>
      <c r="H24" s="31" t="s">
        <v>103</v>
      </c>
      <c r="I24" s="84">
        <v>0.99523920858248005</v>
      </c>
      <c r="J24" s="84">
        <v>0.99523920858248005</v>
      </c>
      <c r="K24" s="84">
        <v>0.99523920858248005</v>
      </c>
      <c r="L24" s="84">
        <v>0.99523920858248005</v>
      </c>
      <c r="M24" s="84">
        <v>3.9809568343299202</v>
      </c>
      <c r="N24" s="37">
        <v>5.1752438846288964</v>
      </c>
      <c r="O24" s="85">
        <v>254.2</v>
      </c>
      <c r="P24" s="18"/>
      <c r="Q24" s="65"/>
      <c r="R24" s="83">
        <v>10</v>
      </c>
      <c r="S24" s="83">
        <v>20</v>
      </c>
      <c r="T24" s="83"/>
      <c r="U24" s="83"/>
      <c r="V24" s="9"/>
      <c r="W24" s="9"/>
      <c r="X24" s="23"/>
      <c r="Y24" s="23"/>
      <c r="Z24" s="23"/>
      <c r="AA24" s="23"/>
      <c r="AB24" s="23"/>
      <c r="AC24" s="23"/>
      <c r="AD24" s="16">
        <f t="shared" si="2"/>
        <v>0</v>
      </c>
      <c r="AE24" s="17">
        <f t="shared" si="3"/>
        <v>0</v>
      </c>
      <c r="AF24" s="19">
        <f t="shared" si="4"/>
        <v>-100</v>
      </c>
      <c r="AG24" s="17">
        <f t="shared" si="6"/>
        <v>0</v>
      </c>
      <c r="AH24" s="17" t="b">
        <f t="shared" si="7"/>
        <v>0</v>
      </c>
      <c r="AI24" s="17" t="b">
        <f t="shared" si="8"/>
        <v>0</v>
      </c>
      <c r="AJ24" s="17" t="b">
        <f t="shared" si="9"/>
        <v>0</v>
      </c>
      <c r="AK24" s="17" t="str">
        <f t="shared" si="10"/>
        <v>Angebot ungültig</v>
      </c>
      <c r="AL24" s="17" t="e">
        <f t="shared" si="5"/>
        <v>#VALUE!</v>
      </c>
      <c r="AM24" s="18" t="s">
        <v>51</v>
      </c>
      <c r="AN24" s="15"/>
      <c r="AO24" s="23"/>
    </row>
    <row r="25" spans="1:41" x14ac:dyDescent="0.35">
      <c r="A25" s="59" t="str">
        <f t="shared" si="1"/>
        <v>Angebot unvollständig</v>
      </c>
      <c r="B25" s="9" t="str">
        <f>IF(OR(ISBLANK(COUNTA(R25:W25)),(COUNTA(R25:W25))&lt;1,(COUNTA(R25:W25))&gt;6),
    "Preise unvollständig",
    IF(COUNTBLANK(X25:INDEX(X25:AC25,1,(COUNTA(R25:W25))))&gt;0,
        "Preise unvollständig",
        "Preise vollständig"
    )
)</f>
        <v>Preise unvollständig</v>
      </c>
      <c r="C25" s="25" t="s">
        <v>32</v>
      </c>
      <c r="D25" s="49" t="s">
        <v>82</v>
      </c>
      <c r="E25" s="49">
        <v>3</v>
      </c>
      <c r="F25" s="32">
        <v>100</v>
      </c>
      <c r="G25" s="31">
        <v>692191</v>
      </c>
      <c r="H25" s="31" t="s">
        <v>104</v>
      </c>
      <c r="I25" s="84">
        <v>8.0322530658064046</v>
      </c>
      <c r="J25" s="84">
        <v>8.0322530658064046</v>
      </c>
      <c r="K25" s="84">
        <v>8.0322530658064046</v>
      </c>
      <c r="L25" s="84">
        <v>8.0322530658064046</v>
      </c>
      <c r="M25" s="84">
        <v>32.129012263225619</v>
      </c>
      <c r="N25" s="37">
        <v>41.767715942193306</v>
      </c>
      <c r="O25" s="85">
        <v>60</v>
      </c>
      <c r="P25" s="18"/>
      <c r="Q25" s="65"/>
      <c r="R25" s="83">
        <v>1</v>
      </c>
      <c r="S25" s="83">
        <v>5</v>
      </c>
      <c r="T25" s="83">
        <v>10</v>
      </c>
      <c r="U25" s="83"/>
      <c r="V25" s="9"/>
      <c r="W25" s="9"/>
      <c r="X25" s="23"/>
      <c r="Y25" s="23"/>
      <c r="Z25" s="23"/>
      <c r="AA25" s="23"/>
      <c r="AB25" s="23"/>
      <c r="AC25" s="23"/>
      <c r="AD25" s="16">
        <f t="shared" si="2"/>
        <v>0</v>
      </c>
      <c r="AE25" s="17">
        <f t="shared" si="3"/>
        <v>0</v>
      </c>
      <c r="AF25" s="19">
        <f t="shared" si="4"/>
        <v>-100</v>
      </c>
      <c r="AG25" s="17">
        <f t="shared" si="6"/>
        <v>0</v>
      </c>
      <c r="AH25" s="17" t="b">
        <f t="shared" si="7"/>
        <v>0</v>
      </c>
      <c r="AI25" s="17" t="b">
        <f t="shared" si="8"/>
        <v>0</v>
      </c>
      <c r="AJ25" s="17" t="b">
        <f t="shared" si="9"/>
        <v>0</v>
      </c>
      <c r="AK25" s="17" t="str">
        <f t="shared" si="10"/>
        <v>Angebot ungültig</v>
      </c>
      <c r="AL25" s="17" t="e">
        <f t="shared" si="5"/>
        <v>#VALUE!</v>
      </c>
      <c r="AM25" s="18" t="s">
        <v>51</v>
      </c>
      <c r="AN25" s="15"/>
      <c r="AO25" s="23"/>
    </row>
    <row r="26" spans="1:41" x14ac:dyDescent="0.35">
      <c r="A26" s="59" t="str">
        <f t="shared" si="1"/>
        <v>Angebot unvollständig</v>
      </c>
      <c r="B26" s="9" t="str">
        <f>IF(OR(ISBLANK(COUNTA(R26:W26)),(COUNTA(R26:W26))&lt;1,(COUNTA(R26:W26))&gt;6),
    "Preise unvollständig",
    IF(COUNTBLANK(X26:INDEX(X26:AC26,1,(COUNTA(R26:W26))))&gt;0,
        "Preise unvollständig",
        "Preise vollständig"
    )
)</f>
        <v>Preise unvollständig</v>
      </c>
      <c r="C26" s="25" t="s">
        <v>32</v>
      </c>
      <c r="D26" s="49" t="s">
        <v>82</v>
      </c>
      <c r="E26" s="49">
        <v>3</v>
      </c>
      <c r="F26" s="32">
        <v>110</v>
      </c>
      <c r="G26" s="31">
        <v>1360233</v>
      </c>
      <c r="H26" s="31" t="s">
        <v>105</v>
      </c>
      <c r="I26" s="84">
        <v>28.81625</v>
      </c>
      <c r="J26" s="84">
        <v>28.81625</v>
      </c>
      <c r="K26" s="84">
        <v>28.81625</v>
      </c>
      <c r="L26" s="84">
        <v>28.81625</v>
      </c>
      <c r="M26" s="84">
        <v>115.265</v>
      </c>
      <c r="N26" s="37">
        <v>149.84450000000001</v>
      </c>
      <c r="O26" s="85">
        <v>60</v>
      </c>
      <c r="P26" s="18"/>
      <c r="Q26" s="65"/>
      <c r="R26" s="83">
        <v>10</v>
      </c>
      <c r="S26" s="83">
        <v>20</v>
      </c>
      <c r="T26" s="83">
        <v>50</v>
      </c>
      <c r="U26" s="83"/>
      <c r="V26" s="9"/>
      <c r="W26" s="9"/>
      <c r="X26" s="23"/>
      <c r="Y26" s="23"/>
      <c r="Z26" s="23"/>
      <c r="AA26" s="23"/>
      <c r="AB26" s="23"/>
      <c r="AC26" s="23"/>
      <c r="AD26" s="16">
        <f t="shared" ref="AD26:AD89" si="11">((R26*X26)+(S26*Y26)+(T26*Z26)+(U26*AA26)+(V26*AB26)+(W26*AC26))/(R26+S26+T26+U26+V26+W26)</f>
        <v>0</v>
      </c>
      <c r="AE26" s="17">
        <f t="shared" ref="AE26:AE89" si="12">AD26*M26</f>
        <v>0</v>
      </c>
      <c r="AF26" s="19">
        <f t="shared" ref="AF26:AF89" si="13">(100/O26*P26)-100</f>
        <v>-100</v>
      </c>
      <c r="AG26" s="17">
        <f t="shared" ref="AG26:AG89" si="14">IF(AF26&lt;=0,0,IF(AF26&lt;20,AD26*$R$6,IF(AF26&lt;50,AD26*$R$7,IF(AF26&gt;=50,AD26*$R$8))))</f>
        <v>0</v>
      </c>
      <c r="AH26" s="17" t="b">
        <f t="shared" ref="AH26:AH89" si="15">IF($I$6="Variante 1",AD26*0,IF($I$6="Variante 2",AD26*$P$6))</f>
        <v>0</v>
      </c>
      <c r="AI26" s="17" t="b">
        <f t="shared" ref="AI26:AI89" si="16">IF($I$7="Variante 1",AD26*0,IF($I$7="Variante 2",AD26*$P$7))</f>
        <v>0</v>
      </c>
      <c r="AJ26" s="17" t="b">
        <f t="shared" ref="AJ26:AJ89" si="17">IF($I$8="Variante 1",AD26*0,IF($I$8="Variante 2",AD26*$P$8))</f>
        <v>0</v>
      </c>
      <c r="AK26" s="17" t="str">
        <f t="shared" ref="AK26:AK89" si="18">IF(AH26=FALSE,"Angebot ungültig",IF(AI26=FALSE,"Angebot ungültig",IF(AJ26=FALSE,"Angbeot ungültig",AD26+AG26+AH26+AI26+AJ26)))</f>
        <v>Angebot ungültig</v>
      </c>
      <c r="AL26" s="17" t="e">
        <f t="shared" ref="AL26:AL89" si="19">AK26*M26</f>
        <v>#VALUE!</v>
      </c>
      <c r="AM26" s="18" t="s">
        <v>51</v>
      </c>
      <c r="AN26" s="15"/>
      <c r="AO26" s="23"/>
    </row>
    <row r="27" spans="1:41" x14ac:dyDescent="0.35">
      <c r="A27" s="59" t="str">
        <f t="shared" si="1"/>
        <v>Angebot unvollständig</v>
      </c>
      <c r="B27" s="9" t="str">
        <f>IF(OR(ISBLANK(COUNTA(R27:W27)),(COUNTA(R27:W27))&lt;1,(COUNTA(R27:W27))&gt;6),
    "Preise unvollständig",
    IF(COUNTBLANK(X27:INDEX(X27:AC27,1,(COUNTA(R27:W27))))&gt;0,
        "Preise unvollständig",
        "Preise vollständig"
    )
)</f>
        <v>Preise unvollständig</v>
      </c>
      <c r="C27" s="25" t="s">
        <v>32</v>
      </c>
      <c r="D27" s="49" t="s">
        <v>83</v>
      </c>
      <c r="E27" s="49">
        <v>4</v>
      </c>
      <c r="F27" s="32">
        <v>120</v>
      </c>
      <c r="G27" s="31">
        <v>1140837</v>
      </c>
      <c r="H27" s="31" t="s">
        <v>106</v>
      </c>
      <c r="I27" s="84">
        <v>34.352396421200801</v>
      </c>
      <c r="J27" s="84">
        <v>34.352396421200801</v>
      </c>
      <c r="K27" s="84">
        <v>34.352396421200801</v>
      </c>
      <c r="L27" s="84">
        <v>34.352396421200801</v>
      </c>
      <c r="M27" s="84">
        <v>137.4095856848032</v>
      </c>
      <c r="N27" s="37">
        <v>178.63246139024417</v>
      </c>
      <c r="O27" s="85">
        <v>84</v>
      </c>
      <c r="P27" s="18"/>
      <c r="Q27" s="65"/>
      <c r="R27" s="83">
        <v>5</v>
      </c>
      <c r="S27" s="83">
        <v>10</v>
      </c>
      <c r="T27" s="83">
        <v>20</v>
      </c>
      <c r="U27" s="83">
        <v>50</v>
      </c>
      <c r="V27" s="9"/>
      <c r="W27" s="9"/>
      <c r="X27" s="23"/>
      <c r="Y27" s="23"/>
      <c r="Z27" s="23"/>
      <c r="AA27" s="23"/>
      <c r="AB27" s="23"/>
      <c r="AC27" s="23"/>
      <c r="AD27" s="16">
        <f t="shared" si="11"/>
        <v>0</v>
      </c>
      <c r="AE27" s="17">
        <f t="shared" si="12"/>
        <v>0</v>
      </c>
      <c r="AF27" s="19">
        <f t="shared" si="13"/>
        <v>-100</v>
      </c>
      <c r="AG27" s="17">
        <f t="shared" si="14"/>
        <v>0</v>
      </c>
      <c r="AH27" s="17" t="b">
        <f t="shared" si="15"/>
        <v>0</v>
      </c>
      <c r="AI27" s="17" t="b">
        <f t="shared" si="16"/>
        <v>0</v>
      </c>
      <c r="AJ27" s="17" t="b">
        <f t="shared" si="17"/>
        <v>0</v>
      </c>
      <c r="AK27" s="17" t="str">
        <f t="shared" si="18"/>
        <v>Angebot ungültig</v>
      </c>
      <c r="AL27" s="17" t="e">
        <f t="shared" si="19"/>
        <v>#VALUE!</v>
      </c>
      <c r="AM27" s="18" t="s">
        <v>51</v>
      </c>
      <c r="AN27" s="15"/>
      <c r="AO27" s="23"/>
    </row>
    <row r="28" spans="1:41" x14ac:dyDescent="0.35">
      <c r="A28" s="59" t="str">
        <f t="shared" si="1"/>
        <v>Angebot unvollständig</v>
      </c>
      <c r="B28" s="9" t="str">
        <f>IF(OR(ISBLANK(COUNTA(R28:W28)),(COUNTA(R28:W28))&lt;1,(COUNTA(R28:W28))&gt;6),
    "Preise unvollständig",
    IF(COUNTBLANK(X28:INDEX(X28:AC28,1,(COUNTA(R28:W28))))&gt;0,
        "Preise unvollständig",
        "Preise vollständig"
    )
)</f>
        <v>Preise unvollständig</v>
      </c>
      <c r="C28" s="25" t="s">
        <v>32</v>
      </c>
      <c r="D28" s="49" t="s">
        <v>83</v>
      </c>
      <c r="E28" s="49">
        <v>4</v>
      </c>
      <c r="F28" s="32">
        <v>130</v>
      </c>
      <c r="G28" s="31">
        <v>1177363</v>
      </c>
      <c r="H28" s="31" t="s">
        <v>107</v>
      </c>
      <c r="I28" s="84">
        <v>51</v>
      </c>
      <c r="J28" s="84">
        <v>51</v>
      </c>
      <c r="K28" s="84">
        <v>51</v>
      </c>
      <c r="L28" s="84">
        <v>51</v>
      </c>
      <c r="M28" s="84">
        <v>204</v>
      </c>
      <c r="N28" s="37">
        <v>265.2</v>
      </c>
      <c r="O28" s="85">
        <v>60</v>
      </c>
      <c r="P28" s="18"/>
      <c r="Q28" s="65"/>
      <c r="R28" s="83">
        <v>20</v>
      </c>
      <c r="S28" s="83">
        <v>50</v>
      </c>
      <c r="T28" s="83">
        <v>100</v>
      </c>
      <c r="U28" s="83"/>
      <c r="V28" s="9"/>
      <c r="W28" s="9"/>
      <c r="X28" s="23"/>
      <c r="Y28" s="23"/>
      <c r="Z28" s="23"/>
      <c r="AA28" s="23"/>
      <c r="AB28" s="23"/>
      <c r="AC28" s="23"/>
      <c r="AD28" s="16">
        <f t="shared" si="11"/>
        <v>0</v>
      </c>
      <c r="AE28" s="17">
        <f t="shared" si="12"/>
        <v>0</v>
      </c>
      <c r="AF28" s="19">
        <f t="shared" si="13"/>
        <v>-100</v>
      </c>
      <c r="AG28" s="17">
        <f t="shared" si="14"/>
        <v>0</v>
      </c>
      <c r="AH28" s="17" t="b">
        <f t="shared" si="15"/>
        <v>0</v>
      </c>
      <c r="AI28" s="17" t="b">
        <f t="shared" si="16"/>
        <v>0</v>
      </c>
      <c r="AJ28" s="17" t="b">
        <f t="shared" si="17"/>
        <v>0</v>
      </c>
      <c r="AK28" s="17" t="str">
        <f t="shared" si="18"/>
        <v>Angebot ungültig</v>
      </c>
      <c r="AL28" s="17" t="e">
        <f t="shared" si="19"/>
        <v>#VALUE!</v>
      </c>
      <c r="AM28" s="18" t="s">
        <v>51</v>
      </c>
      <c r="AN28" s="15"/>
      <c r="AO28" s="23"/>
    </row>
    <row r="29" spans="1:41" x14ac:dyDescent="0.35">
      <c r="A29" s="59" t="str">
        <f t="shared" si="1"/>
        <v>Angebot unvollständig</v>
      </c>
      <c r="B29" s="9" t="str">
        <f>IF(OR(ISBLANK(COUNTA(R29:W29)),(COUNTA(R29:W29))&lt;1,(COUNTA(R29:W29))&gt;6),
    "Preise unvollständig",
    IF(COUNTBLANK(X29:INDEX(X29:AC29,1,(COUNTA(R29:W29))))&gt;0,
        "Preise unvollständig",
        "Preise vollständig"
    )
)</f>
        <v>Preise unvollständig</v>
      </c>
      <c r="C29" s="25" t="s">
        <v>32</v>
      </c>
      <c r="D29" s="49" t="s">
        <v>83</v>
      </c>
      <c r="E29" s="49">
        <v>4</v>
      </c>
      <c r="F29" s="32">
        <v>140</v>
      </c>
      <c r="G29" s="31">
        <v>1249265</v>
      </c>
      <c r="H29" s="31" t="s">
        <v>108</v>
      </c>
      <c r="I29" s="84">
        <v>42.499794917999999</v>
      </c>
      <c r="J29" s="84">
        <v>42.499794917999999</v>
      </c>
      <c r="K29" s="84">
        <v>42.499794917999999</v>
      </c>
      <c r="L29" s="84">
        <v>42.499794917999999</v>
      </c>
      <c r="M29" s="84">
        <v>169.999179672</v>
      </c>
      <c r="N29" s="37">
        <v>220.9989335736</v>
      </c>
      <c r="O29" s="85">
        <v>60</v>
      </c>
      <c r="P29" s="18"/>
      <c r="Q29" s="65"/>
      <c r="R29" s="83">
        <v>10</v>
      </c>
      <c r="S29" s="83">
        <v>50</v>
      </c>
      <c r="T29" s="83">
        <v>100</v>
      </c>
      <c r="U29" s="83"/>
      <c r="V29" s="9"/>
      <c r="W29" s="9"/>
      <c r="X29" s="23"/>
      <c r="Y29" s="23"/>
      <c r="Z29" s="23"/>
      <c r="AA29" s="23"/>
      <c r="AB29" s="23"/>
      <c r="AC29" s="23"/>
      <c r="AD29" s="16">
        <f t="shared" si="11"/>
        <v>0</v>
      </c>
      <c r="AE29" s="17">
        <f t="shared" si="12"/>
        <v>0</v>
      </c>
      <c r="AF29" s="19">
        <f t="shared" si="13"/>
        <v>-100</v>
      </c>
      <c r="AG29" s="17">
        <f t="shared" si="14"/>
        <v>0</v>
      </c>
      <c r="AH29" s="17" t="b">
        <f t="shared" si="15"/>
        <v>0</v>
      </c>
      <c r="AI29" s="17" t="b">
        <f t="shared" si="16"/>
        <v>0</v>
      </c>
      <c r="AJ29" s="17" t="b">
        <f t="shared" si="17"/>
        <v>0</v>
      </c>
      <c r="AK29" s="17" t="str">
        <f t="shared" si="18"/>
        <v>Angebot ungültig</v>
      </c>
      <c r="AL29" s="17" t="e">
        <f t="shared" si="19"/>
        <v>#VALUE!</v>
      </c>
      <c r="AM29" s="18" t="s">
        <v>51</v>
      </c>
      <c r="AN29" s="15"/>
      <c r="AO29" s="23"/>
    </row>
    <row r="30" spans="1:41" x14ac:dyDescent="0.35">
      <c r="A30" s="59" t="str">
        <f t="shared" si="1"/>
        <v>Angebot unvollständig</v>
      </c>
      <c r="B30" s="9" t="str">
        <f>IF(OR(ISBLANK(COUNTA(R30:W30)),(COUNTA(R30:W30))&lt;1,(COUNTA(R30:W30))&gt;6),
    "Preise unvollständig",
    IF(COUNTBLANK(X30:INDEX(X30:AC30,1,(COUNTA(R30:W30))))&gt;0,
        "Preise unvollständig",
        "Preise vollständig"
    )
)</f>
        <v>Preise unvollständig</v>
      </c>
      <c r="C30" s="25" t="s">
        <v>32</v>
      </c>
      <c r="D30" s="49" t="s">
        <v>84</v>
      </c>
      <c r="E30" s="49">
        <v>5</v>
      </c>
      <c r="F30" s="32">
        <v>150</v>
      </c>
      <c r="G30" s="31">
        <v>712203</v>
      </c>
      <c r="H30" s="31" t="s">
        <v>109</v>
      </c>
      <c r="I30" s="84">
        <v>160.28125</v>
      </c>
      <c r="J30" s="84">
        <v>160.28125</v>
      </c>
      <c r="K30" s="84">
        <v>160.28125</v>
      </c>
      <c r="L30" s="84">
        <v>160.28125</v>
      </c>
      <c r="M30" s="84">
        <v>641.125</v>
      </c>
      <c r="N30" s="37">
        <v>833.46249999999998</v>
      </c>
      <c r="O30" s="85">
        <v>280</v>
      </c>
      <c r="P30" s="18"/>
      <c r="Q30" s="65"/>
      <c r="R30" s="83">
        <v>1</v>
      </c>
      <c r="S30" s="83">
        <v>10</v>
      </c>
      <c r="T30" s="83">
        <v>30</v>
      </c>
      <c r="U30" s="83">
        <v>50</v>
      </c>
      <c r="V30" s="9"/>
      <c r="W30" s="9"/>
      <c r="X30" s="23"/>
      <c r="Y30" s="23"/>
      <c r="Z30" s="23"/>
      <c r="AA30" s="23"/>
      <c r="AB30" s="23"/>
      <c r="AC30" s="23"/>
      <c r="AD30" s="16">
        <f t="shared" si="11"/>
        <v>0</v>
      </c>
      <c r="AE30" s="17">
        <f t="shared" si="12"/>
        <v>0</v>
      </c>
      <c r="AF30" s="19">
        <f t="shared" si="13"/>
        <v>-100</v>
      </c>
      <c r="AG30" s="17">
        <f t="shared" si="14"/>
        <v>0</v>
      </c>
      <c r="AH30" s="17" t="b">
        <f t="shared" si="15"/>
        <v>0</v>
      </c>
      <c r="AI30" s="17" t="b">
        <f t="shared" si="16"/>
        <v>0</v>
      </c>
      <c r="AJ30" s="17" t="b">
        <f t="shared" si="17"/>
        <v>0</v>
      </c>
      <c r="AK30" s="17" t="str">
        <f t="shared" si="18"/>
        <v>Angebot ungültig</v>
      </c>
      <c r="AL30" s="17" t="e">
        <f t="shared" si="19"/>
        <v>#VALUE!</v>
      </c>
      <c r="AM30" s="18" t="s">
        <v>51</v>
      </c>
      <c r="AN30" s="15"/>
      <c r="AO30" s="23"/>
    </row>
    <row r="31" spans="1:41" x14ac:dyDescent="0.35">
      <c r="A31" s="59" t="str">
        <f t="shared" si="1"/>
        <v>Angebot unvollständig</v>
      </c>
      <c r="B31" s="9" t="str">
        <f>IF(OR(ISBLANK(COUNTA(R31:W31)),(COUNTA(R31:W31))&lt;1,(COUNTA(R31:W31))&gt;6),
    "Preise unvollständig",
    IF(COUNTBLANK(X31:INDEX(X31:AC31,1,(COUNTA(R31:W31))))&gt;0,
        "Preise unvollständig",
        "Preise vollständig"
    )
)</f>
        <v>Preise unvollständig</v>
      </c>
      <c r="C31" s="25" t="s">
        <v>32</v>
      </c>
      <c r="D31" s="49" t="s">
        <v>84</v>
      </c>
      <c r="E31" s="49">
        <v>5</v>
      </c>
      <c r="F31" s="32">
        <v>160</v>
      </c>
      <c r="G31" s="31">
        <v>830936</v>
      </c>
      <c r="H31" s="31" t="s">
        <v>110</v>
      </c>
      <c r="I31" s="84">
        <v>27.299999999999997</v>
      </c>
      <c r="J31" s="84">
        <v>27.299999999999997</v>
      </c>
      <c r="K31" s="84">
        <v>27.299999999999997</v>
      </c>
      <c r="L31" s="84">
        <v>27.299999999999997</v>
      </c>
      <c r="M31" s="84">
        <v>109.19999999999999</v>
      </c>
      <c r="N31" s="37">
        <v>141.95999999999998</v>
      </c>
      <c r="O31" s="85">
        <v>249</v>
      </c>
      <c r="P31" s="18"/>
      <c r="Q31" s="65"/>
      <c r="R31" s="83">
        <v>5</v>
      </c>
      <c r="S31" s="83">
        <v>10</v>
      </c>
      <c r="T31" s="83">
        <v>30</v>
      </c>
      <c r="U31" s="83"/>
      <c r="V31" s="9"/>
      <c r="W31" s="9"/>
      <c r="X31" s="23"/>
      <c r="Y31" s="23"/>
      <c r="Z31" s="23"/>
      <c r="AA31" s="23"/>
      <c r="AB31" s="23"/>
      <c r="AC31" s="23"/>
      <c r="AD31" s="16">
        <f t="shared" si="11"/>
        <v>0</v>
      </c>
      <c r="AE31" s="17">
        <f t="shared" si="12"/>
        <v>0</v>
      </c>
      <c r="AF31" s="19">
        <f t="shared" si="13"/>
        <v>-100</v>
      </c>
      <c r="AG31" s="17">
        <f t="shared" si="14"/>
        <v>0</v>
      </c>
      <c r="AH31" s="17" t="b">
        <f t="shared" si="15"/>
        <v>0</v>
      </c>
      <c r="AI31" s="17" t="b">
        <f t="shared" si="16"/>
        <v>0</v>
      </c>
      <c r="AJ31" s="17" t="b">
        <f t="shared" si="17"/>
        <v>0</v>
      </c>
      <c r="AK31" s="17" t="str">
        <f t="shared" si="18"/>
        <v>Angebot ungültig</v>
      </c>
      <c r="AL31" s="17" t="e">
        <f t="shared" si="19"/>
        <v>#VALUE!</v>
      </c>
      <c r="AM31" s="18" t="s">
        <v>51</v>
      </c>
      <c r="AN31" s="15"/>
      <c r="AO31" s="23"/>
    </row>
    <row r="32" spans="1:41" x14ac:dyDescent="0.35">
      <c r="A32" s="59" t="str">
        <f t="shared" si="1"/>
        <v>Angebot unvollständig</v>
      </c>
      <c r="B32" s="9" t="str">
        <f>IF(OR(ISBLANK(COUNTA(R32:W32)),(COUNTA(R32:W32))&lt;1,(COUNTA(R32:W32))&gt;6),
    "Preise unvollständig",
    IF(COUNTBLANK(X32:INDEX(X32:AC32,1,(COUNTA(R32:W32))))&gt;0,
        "Preise unvollständig",
        "Preise vollständig"
    )
)</f>
        <v>Preise unvollständig</v>
      </c>
      <c r="C32" s="25" t="s">
        <v>32</v>
      </c>
      <c r="D32" s="49" t="s">
        <v>84</v>
      </c>
      <c r="E32" s="49">
        <v>5</v>
      </c>
      <c r="F32" s="32">
        <v>170</v>
      </c>
      <c r="G32" s="31">
        <v>976786</v>
      </c>
      <c r="H32" s="31" t="s">
        <v>111</v>
      </c>
      <c r="I32" s="84">
        <v>20.40625</v>
      </c>
      <c r="J32" s="84">
        <v>20.40625</v>
      </c>
      <c r="K32" s="84">
        <v>20.40625</v>
      </c>
      <c r="L32" s="84">
        <v>20.40625</v>
      </c>
      <c r="M32" s="84">
        <v>81.625</v>
      </c>
      <c r="N32" s="37">
        <v>106.1125</v>
      </c>
      <c r="O32" s="85">
        <v>251</v>
      </c>
      <c r="P32" s="18"/>
      <c r="Q32" s="65"/>
      <c r="R32" s="83">
        <v>10</v>
      </c>
      <c r="S32" s="83">
        <v>20</v>
      </c>
      <c r="T32" s="83">
        <v>30</v>
      </c>
      <c r="U32" s="83">
        <v>40</v>
      </c>
      <c r="V32" s="9"/>
      <c r="W32" s="9"/>
      <c r="X32" s="23"/>
      <c r="Y32" s="23"/>
      <c r="Z32" s="23"/>
      <c r="AA32" s="23"/>
      <c r="AB32" s="23"/>
      <c r="AC32" s="23"/>
      <c r="AD32" s="16">
        <f t="shared" si="11"/>
        <v>0</v>
      </c>
      <c r="AE32" s="17">
        <f t="shared" si="12"/>
        <v>0</v>
      </c>
      <c r="AF32" s="19">
        <f t="shared" si="13"/>
        <v>-100</v>
      </c>
      <c r="AG32" s="17">
        <f t="shared" si="14"/>
        <v>0</v>
      </c>
      <c r="AH32" s="17" t="b">
        <f t="shared" si="15"/>
        <v>0</v>
      </c>
      <c r="AI32" s="17" t="b">
        <f t="shared" si="16"/>
        <v>0</v>
      </c>
      <c r="AJ32" s="17" t="b">
        <f t="shared" si="17"/>
        <v>0</v>
      </c>
      <c r="AK32" s="17" t="str">
        <f t="shared" si="18"/>
        <v>Angebot ungültig</v>
      </c>
      <c r="AL32" s="17" t="e">
        <f t="shared" si="19"/>
        <v>#VALUE!</v>
      </c>
      <c r="AM32" s="18" t="s">
        <v>51</v>
      </c>
      <c r="AN32" s="15"/>
      <c r="AO32" s="23"/>
    </row>
    <row r="33" spans="1:41" x14ac:dyDescent="0.35">
      <c r="A33" s="59" t="str">
        <f t="shared" si="1"/>
        <v>Angebot unvollständig</v>
      </c>
      <c r="B33" s="9" t="str">
        <f>IF(OR(ISBLANK(COUNTA(R33:W33)),(COUNTA(R33:W33))&lt;1,(COUNTA(R33:W33))&gt;6),
    "Preise unvollständig",
    IF(COUNTBLANK(X33:INDEX(X33:AC33,1,(COUNTA(R33:W33))))&gt;0,
        "Preise unvollständig",
        "Preise vollständig"
    )
)</f>
        <v>Preise unvollständig</v>
      </c>
      <c r="C33" s="25" t="s">
        <v>32</v>
      </c>
      <c r="D33" s="49" t="s">
        <v>84</v>
      </c>
      <c r="E33" s="49">
        <v>5</v>
      </c>
      <c r="F33" s="32">
        <v>180</v>
      </c>
      <c r="G33" s="31">
        <v>992959</v>
      </c>
      <c r="H33" s="31" t="s">
        <v>112</v>
      </c>
      <c r="I33" s="84">
        <v>81.625</v>
      </c>
      <c r="J33" s="84">
        <v>81.625</v>
      </c>
      <c r="K33" s="84">
        <v>81.625</v>
      </c>
      <c r="L33" s="84">
        <v>81.625</v>
      </c>
      <c r="M33" s="84">
        <v>326.5</v>
      </c>
      <c r="N33" s="37">
        <v>424.45</v>
      </c>
      <c r="O33" s="85">
        <v>251</v>
      </c>
      <c r="P33" s="18"/>
      <c r="Q33" s="65"/>
      <c r="R33" s="83">
        <v>50</v>
      </c>
      <c r="S33" s="83">
        <v>100</v>
      </c>
      <c r="T33" s="83">
        <v>150</v>
      </c>
      <c r="U33" s="83"/>
      <c r="V33" s="9"/>
      <c r="W33" s="9"/>
      <c r="X33" s="23"/>
      <c r="Y33" s="23"/>
      <c r="Z33" s="23"/>
      <c r="AA33" s="23"/>
      <c r="AB33" s="23"/>
      <c r="AC33" s="23"/>
      <c r="AD33" s="16">
        <f t="shared" si="11"/>
        <v>0</v>
      </c>
      <c r="AE33" s="17">
        <f t="shared" si="12"/>
        <v>0</v>
      </c>
      <c r="AF33" s="19">
        <f t="shared" si="13"/>
        <v>-100</v>
      </c>
      <c r="AG33" s="17">
        <f t="shared" si="14"/>
        <v>0</v>
      </c>
      <c r="AH33" s="17" t="b">
        <f t="shared" si="15"/>
        <v>0</v>
      </c>
      <c r="AI33" s="17" t="b">
        <f t="shared" si="16"/>
        <v>0</v>
      </c>
      <c r="AJ33" s="17" t="b">
        <f t="shared" si="17"/>
        <v>0</v>
      </c>
      <c r="AK33" s="17" t="str">
        <f t="shared" si="18"/>
        <v>Angebot ungültig</v>
      </c>
      <c r="AL33" s="17" t="e">
        <f t="shared" si="19"/>
        <v>#VALUE!</v>
      </c>
      <c r="AM33" s="18" t="s">
        <v>51</v>
      </c>
      <c r="AN33" s="15"/>
      <c r="AO33" s="23"/>
    </row>
    <row r="34" spans="1:41" x14ac:dyDescent="0.35">
      <c r="A34" s="59" t="str">
        <f t="shared" si="1"/>
        <v>Angebot unvollständig</v>
      </c>
      <c r="B34" s="9" t="str">
        <f>IF(OR(ISBLANK(COUNTA(R34:W34)),(COUNTA(R34:W34))&lt;1,(COUNTA(R34:W34))&gt;6),
    "Preise unvollständig",
    IF(COUNTBLANK(X34:INDEX(X34:AC34,1,(COUNTA(R34:W34))))&gt;0,
        "Preise unvollständig",
        "Preise vollständig"
    )
)</f>
        <v>Preise unvollständig</v>
      </c>
      <c r="C34" s="25" t="s">
        <v>32</v>
      </c>
      <c r="D34" s="49" t="s">
        <v>85</v>
      </c>
      <c r="E34" s="49">
        <v>6</v>
      </c>
      <c r="F34" s="32">
        <v>190</v>
      </c>
      <c r="G34" s="31">
        <v>677337</v>
      </c>
      <c r="H34" s="31" t="s">
        <v>113</v>
      </c>
      <c r="I34" s="84">
        <v>106.14</v>
      </c>
      <c r="J34" s="84">
        <v>106.14</v>
      </c>
      <c r="K34" s="84">
        <v>106.14</v>
      </c>
      <c r="L34" s="84">
        <v>106.14</v>
      </c>
      <c r="M34" s="84">
        <v>424.56</v>
      </c>
      <c r="N34" s="37">
        <v>551.928</v>
      </c>
      <c r="O34" s="85">
        <v>179</v>
      </c>
      <c r="P34" s="18"/>
      <c r="Q34" s="65"/>
      <c r="R34" s="83">
        <v>5</v>
      </c>
      <c r="S34" s="83">
        <v>10</v>
      </c>
      <c r="T34" s="83">
        <v>20</v>
      </c>
      <c r="U34" s="83">
        <v>50</v>
      </c>
      <c r="V34" s="9"/>
      <c r="W34" s="9"/>
      <c r="X34" s="23"/>
      <c r="Y34" s="23"/>
      <c r="Z34" s="23"/>
      <c r="AA34" s="23"/>
      <c r="AB34" s="23"/>
      <c r="AC34" s="23"/>
      <c r="AD34" s="16">
        <f t="shared" si="11"/>
        <v>0</v>
      </c>
      <c r="AE34" s="17">
        <f t="shared" si="12"/>
        <v>0</v>
      </c>
      <c r="AF34" s="19">
        <f t="shared" si="13"/>
        <v>-100</v>
      </c>
      <c r="AG34" s="17">
        <f t="shared" si="14"/>
        <v>0</v>
      </c>
      <c r="AH34" s="17" t="b">
        <f t="shared" si="15"/>
        <v>0</v>
      </c>
      <c r="AI34" s="17" t="b">
        <f t="shared" si="16"/>
        <v>0</v>
      </c>
      <c r="AJ34" s="17" t="b">
        <f t="shared" si="17"/>
        <v>0</v>
      </c>
      <c r="AK34" s="17" t="str">
        <f t="shared" si="18"/>
        <v>Angebot ungültig</v>
      </c>
      <c r="AL34" s="17" t="e">
        <f t="shared" si="19"/>
        <v>#VALUE!</v>
      </c>
      <c r="AM34" s="18" t="s">
        <v>51</v>
      </c>
      <c r="AN34" s="15"/>
      <c r="AO34" s="23"/>
    </row>
    <row r="35" spans="1:41" x14ac:dyDescent="0.35">
      <c r="A35" s="59" t="str">
        <f t="shared" si="1"/>
        <v>Angebot unvollständig</v>
      </c>
      <c r="B35" s="9" t="str">
        <f>IF(OR(ISBLANK(COUNTA(R35:W35)),(COUNTA(R35:W35))&lt;1,(COUNTA(R35:W35))&gt;6),
    "Preise unvollständig",
    IF(COUNTBLANK(X35:INDEX(X35:AC35,1,(COUNTA(R35:W35))))&gt;0,
        "Preise unvollständig",
        "Preise vollständig"
    )
)</f>
        <v>Preise unvollständig</v>
      </c>
      <c r="C35" s="25" t="s">
        <v>32</v>
      </c>
      <c r="D35" s="49" t="s">
        <v>85</v>
      </c>
      <c r="E35" s="49">
        <v>6</v>
      </c>
      <c r="F35" s="32">
        <v>200</v>
      </c>
      <c r="G35" s="31">
        <v>812946</v>
      </c>
      <c r="H35" s="31" t="s">
        <v>114</v>
      </c>
      <c r="I35" s="84">
        <v>315.01997414712446</v>
      </c>
      <c r="J35" s="84">
        <v>315.01997414712446</v>
      </c>
      <c r="K35" s="84">
        <v>315.01997414712446</v>
      </c>
      <c r="L35" s="84">
        <v>315.01997414712446</v>
      </c>
      <c r="M35" s="84">
        <v>1260.0798965884978</v>
      </c>
      <c r="N35" s="37">
        <v>1638.1038655650473</v>
      </c>
      <c r="O35" s="85">
        <v>161</v>
      </c>
      <c r="P35" s="18"/>
      <c r="Q35" s="65"/>
      <c r="R35" s="83">
        <v>50</v>
      </c>
      <c r="S35" s="83">
        <v>10</v>
      </c>
      <c r="T35" s="83">
        <v>150</v>
      </c>
      <c r="U35" s="83"/>
      <c r="V35" s="9"/>
      <c r="W35" s="9"/>
      <c r="X35" s="23"/>
      <c r="Y35" s="23"/>
      <c r="Z35" s="23"/>
      <c r="AA35" s="23"/>
      <c r="AB35" s="23"/>
      <c r="AC35" s="23"/>
      <c r="AD35" s="16">
        <f t="shared" si="11"/>
        <v>0</v>
      </c>
      <c r="AE35" s="17">
        <f t="shared" si="12"/>
        <v>0</v>
      </c>
      <c r="AF35" s="19">
        <f t="shared" si="13"/>
        <v>-100</v>
      </c>
      <c r="AG35" s="17">
        <f t="shared" si="14"/>
        <v>0</v>
      </c>
      <c r="AH35" s="17" t="b">
        <f t="shared" si="15"/>
        <v>0</v>
      </c>
      <c r="AI35" s="17" t="b">
        <f t="shared" si="16"/>
        <v>0</v>
      </c>
      <c r="AJ35" s="17" t="b">
        <f t="shared" si="17"/>
        <v>0</v>
      </c>
      <c r="AK35" s="17" t="str">
        <f t="shared" si="18"/>
        <v>Angebot ungültig</v>
      </c>
      <c r="AL35" s="17" t="e">
        <f t="shared" si="19"/>
        <v>#VALUE!</v>
      </c>
      <c r="AM35" s="18" t="s">
        <v>51</v>
      </c>
      <c r="AN35" s="15"/>
      <c r="AO35" s="23"/>
    </row>
    <row r="36" spans="1:41" x14ac:dyDescent="0.35">
      <c r="A36" s="59" t="str">
        <f t="shared" si="1"/>
        <v>Angebot unvollständig</v>
      </c>
      <c r="B36" s="9" t="str">
        <f>IF(OR(ISBLANK(COUNTA(R36:W36)),(COUNTA(R36:W36))&lt;1,(COUNTA(R36:W36))&gt;6),
    "Preise unvollständig",
    IF(COUNTBLANK(X36:INDEX(X36:AC36,1,(COUNTA(R36:W36))))&gt;0,
        "Preise unvollständig",
        "Preise vollständig"
    )
)</f>
        <v>Preise unvollständig</v>
      </c>
      <c r="C36" s="25" t="s">
        <v>32</v>
      </c>
      <c r="D36" s="49" t="s">
        <v>85</v>
      </c>
      <c r="E36" s="49">
        <v>6</v>
      </c>
      <c r="F36" s="32">
        <v>210</v>
      </c>
      <c r="G36" s="31">
        <v>1455519</v>
      </c>
      <c r="H36" s="31" t="s">
        <v>115</v>
      </c>
      <c r="I36" s="84">
        <v>69.889499999999998</v>
      </c>
      <c r="J36" s="84">
        <v>69.889499999999998</v>
      </c>
      <c r="K36" s="84">
        <v>69.889499999999998</v>
      </c>
      <c r="L36" s="84">
        <v>69.889499999999998</v>
      </c>
      <c r="M36" s="84">
        <v>279.55799999999999</v>
      </c>
      <c r="N36" s="37">
        <v>363.42540000000002</v>
      </c>
      <c r="O36" s="85">
        <v>162</v>
      </c>
      <c r="P36" s="18"/>
      <c r="Q36" s="65"/>
      <c r="R36" s="83">
        <v>20</v>
      </c>
      <c r="S36" s="83">
        <v>50</v>
      </c>
      <c r="T36" s="83">
        <v>70</v>
      </c>
      <c r="U36" s="83"/>
      <c r="V36" s="9"/>
      <c r="W36" s="9"/>
      <c r="X36" s="23"/>
      <c r="Y36" s="23"/>
      <c r="Z36" s="23"/>
      <c r="AA36" s="23"/>
      <c r="AB36" s="23"/>
      <c r="AC36" s="23"/>
      <c r="AD36" s="16">
        <f t="shared" si="11"/>
        <v>0</v>
      </c>
      <c r="AE36" s="17">
        <f t="shared" si="12"/>
        <v>0</v>
      </c>
      <c r="AF36" s="19">
        <f t="shared" si="13"/>
        <v>-100</v>
      </c>
      <c r="AG36" s="17">
        <f t="shared" si="14"/>
        <v>0</v>
      </c>
      <c r="AH36" s="17" t="b">
        <f t="shared" si="15"/>
        <v>0</v>
      </c>
      <c r="AI36" s="17" t="b">
        <f t="shared" si="16"/>
        <v>0</v>
      </c>
      <c r="AJ36" s="17" t="b">
        <f t="shared" si="17"/>
        <v>0</v>
      </c>
      <c r="AK36" s="17" t="str">
        <f t="shared" si="18"/>
        <v>Angebot ungültig</v>
      </c>
      <c r="AL36" s="17" t="e">
        <f t="shared" si="19"/>
        <v>#VALUE!</v>
      </c>
      <c r="AM36" s="18" t="s">
        <v>51</v>
      </c>
      <c r="AN36" s="15"/>
      <c r="AO36" s="23"/>
    </row>
    <row r="37" spans="1:41" x14ac:dyDescent="0.35">
      <c r="A37" s="59" t="str">
        <f t="shared" si="1"/>
        <v>Angebot unvollständig</v>
      </c>
      <c r="B37" s="9" t="str">
        <f>IF(OR(ISBLANK(COUNTA(R37:W37)),(COUNTA(R37:W37))&lt;1,(COUNTA(R37:W37))&gt;6),
    "Preise unvollständig",
    IF(COUNTBLANK(X37:INDEX(X37:AC37,1,(COUNTA(R37:W37))))&gt;0,
        "Preise unvollständig",
        "Preise vollständig"
    )
)</f>
        <v>Preise unvollständig</v>
      </c>
      <c r="C37" s="25" t="s">
        <v>32</v>
      </c>
      <c r="D37" s="49" t="s">
        <v>86</v>
      </c>
      <c r="E37" s="49">
        <v>7</v>
      </c>
      <c r="F37" s="32">
        <v>220</v>
      </c>
      <c r="G37" s="31">
        <v>1172623</v>
      </c>
      <c r="H37" s="31" t="s">
        <v>116</v>
      </c>
      <c r="I37" s="84">
        <v>7.0449999999999999</v>
      </c>
      <c r="J37" s="84">
        <v>7.0449999999999999</v>
      </c>
      <c r="K37" s="84">
        <v>7.0449999999999999</v>
      </c>
      <c r="L37" s="84">
        <v>7.0449999999999999</v>
      </c>
      <c r="M37" s="84">
        <v>28.18</v>
      </c>
      <c r="N37" s="37">
        <v>36.634</v>
      </c>
      <c r="O37" s="85">
        <v>262</v>
      </c>
      <c r="P37" s="18"/>
      <c r="Q37" s="65"/>
      <c r="R37" s="83">
        <v>1</v>
      </c>
      <c r="S37" s="83">
        <v>5</v>
      </c>
      <c r="T37" s="83">
        <v>10</v>
      </c>
      <c r="U37" s="83">
        <v>20</v>
      </c>
      <c r="V37" s="9"/>
      <c r="W37" s="9"/>
      <c r="X37" s="23"/>
      <c r="Y37" s="23"/>
      <c r="Z37" s="23"/>
      <c r="AA37" s="23"/>
      <c r="AB37" s="23"/>
      <c r="AC37" s="23"/>
      <c r="AD37" s="16">
        <f t="shared" si="11"/>
        <v>0</v>
      </c>
      <c r="AE37" s="17">
        <f t="shared" si="12"/>
        <v>0</v>
      </c>
      <c r="AF37" s="19">
        <f t="shared" si="13"/>
        <v>-100</v>
      </c>
      <c r="AG37" s="17">
        <f t="shared" si="14"/>
        <v>0</v>
      </c>
      <c r="AH37" s="17" t="b">
        <f t="shared" si="15"/>
        <v>0</v>
      </c>
      <c r="AI37" s="17" t="b">
        <f t="shared" si="16"/>
        <v>0</v>
      </c>
      <c r="AJ37" s="17" t="b">
        <f t="shared" si="17"/>
        <v>0</v>
      </c>
      <c r="AK37" s="17" t="str">
        <f t="shared" si="18"/>
        <v>Angebot ungültig</v>
      </c>
      <c r="AL37" s="17" t="e">
        <f t="shared" si="19"/>
        <v>#VALUE!</v>
      </c>
      <c r="AM37" s="18" t="s">
        <v>51</v>
      </c>
      <c r="AN37" s="15"/>
      <c r="AO37" s="23"/>
    </row>
    <row r="38" spans="1:41" x14ac:dyDescent="0.35">
      <c r="A38" s="59" t="str">
        <f t="shared" si="1"/>
        <v>Angebot unvollständig</v>
      </c>
      <c r="B38" s="9" t="str">
        <f>IF(OR(ISBLANK(COUNTA(R38:W38)),(COUNTA(R38:W38))&lt;1,(COUNTA(R38:W38))&gt;6),
    "Preise unvollständig",
    IF(COUNTBLANK(X38:INDEX(X38:AC38,1,(COUNTA(R38:W38))))&gt;0,
        "Preise unvollständig",
        "Preise vollständig"
    )
)</f>
        <v>Preise unvollständig</v>
      </c>
      <c r="C38" s="25" t="s">
        <v>32</v>
      </c>
      <c r="D38" s="49" t="s">
        <v>86</v>
      </c>
      <c r="E38" s="49">
        <v>7</v>
      </c>
      <c r="F38" s="32">
        <v>230</v>
      </c>
      <c r="G38" s="31">
        <v>1172624</v>
      </c>
      <c r="H38" s="31" t="s">
        <v>117</v>
      </c>
      <c r="I38" s="84">
        <v>26.99890264992495</v>
      </c>
      <c r="J38" s="84">
        <v>26.99890264992495</v>
      </c>
      <c r="K38" s="84">
        <v>26.99890264992495</v>
      </c>
      <c r="L38" s="84">
        <v>26.99890264992495</v>
      </c>
      <c r="M38" s="84">
        <v>107.9956105996998</v>
      </c>
      <c r="N38" s="37">
        <v>140.39429377960974</v>
      </c>
      <c r="O38" s="85">
        <v>183.4</v>
      </c>
      <c r="P38" s="18"/>
      <c r="Q38" s="65"/>
      <c r="R38" s="83">
        <v>5</v>
      </c>
      <c r="S38" s="83">
        <v>10</v>
      </c>
      <c r="T38" s="83">
        <v>20</v>
      </c>
      <c r="U38" s="83"/>
      <c r="V38" s="9"/>
      <c r="W38" s="9"/>
      <c r="X38" s="23"/>
      <c r="Y38" s="23"/>
      <c r="Z38" s="23"/>
      <c r="AA38" s="23"/>
      <c r="AB38" s="23"/>
      <c r="AC38" s="23"/>
      <c r="AD38" s="16">
        <f t="shared" si="11"/>
        <v>0</v>
      </c>
      <c r="AE38" s="17">
        <f t="shared" si="12"/>
        <v>0</v>
      </c>
      <c r="AF38" s="19">
        <f t="shared" si="13"/>
        <v>-100</v>
      </c>
      <c r="AG38" s="17">
        <f t="shared" si="14"/>
        <v>0</v>
      </c>
      <c r="AH38" s="17" t="b">
        <f t="shared" si="15"/>
        <v>0</v>
      </c>
      <c r="AI38" s="17" t="b">
        <f t="shared" si="16"/>
        <v>0</v>
      </c>
      <c r="AJ38" s="17" t="b">
        <f t="shared" si="17"/>
        <v>0</v>
      </c>
      <c r="AK38" s="17" t="str">
        <f t="shared" si="18"/>
        <v>Angebot ungültig</v>
      </c>
      <c r="AL38" s="17" t="e">
        <f t="shared" si="19"/>
        <v>#VALUE!</v>
      </c>
      <c r="AM38" s="18" t="s">
        <v>51</v>
      </c>
      <c r="AN38" s="15"/>
      <c r="AO38" s="23"/>
    </row>
    <row r="39" spans="1:41" x14ac:dyDescent="0.35">
      <c r="A39" s="59" t="str">
        <f t="shared" si="1"/>
        <v>Angebot unvollständig</v>
      </c>
      <c r="B39" s="9" t="str">
        <f>IF(OR(ISBLANK(COUNTA(R39:W39)),(COUNTA(R39:W39))&lt;1,(COUNTA(R39:W39))&gt;6),
    "Preise unvollständig",
    IF(COUNTBLANK(X39:INDEX(X39:AC39,1,(COUNTA(R39:W39))))&gt;0,
        "Preise unvollständig",
        "Preise vollständig"
    )
)</f>
        <v>Preise unvollständig</v>
      </c>
      <c r="C39" s="25" t="s">
        <v>32</v>
      </c>
      <c r="D39" s="49" t="s">
        <v>86</v>
      </c>
      <c r="E39" s="49">
        <v>7</v>
      </c>
      <c r="F39" s="32">
        <v>240</v>
      </c>
      <c r="G39" s="31">
        <v>1172626</v>
      </c>
      <c r="H39" s="31" t="s">
        <v>118</v>
      </c>
      <c r="I39" s="84">
        <v>48.478530411614628</v>
      </c>
      <c r="J39" s="84">
        <v>48.478530411614628</v>
      </c>
      <c r="K39" s="84">
        <v>48.478530411614628</v>
      </c>
      <c r="L39" s="84">
        <v>48.478530411614628</v>
      </c>
      <c r="M39" s="84">
        <v>193.91412164645851</v>
      </c>
      <c r="N39" s="37">
        <v>252.08835814039608</v>
      </c>
      <c r="O39" s="85">
        <v>280</v>
      </c>
      <c r="P39" s="18"/>
      <c r="Q39" s="65"/>
      <c r="R39" s="83">
        <v>1</v>
      </c>
      <c r="S39" s="83">
        <v>5</v>
      </c>
      <c r="T39" s="83">
        <v>10</v>
      </c>
      <c r="U39" s="83">
        <v>20</v>
      </c>
      <c r="V39" s="9"/>
      <c r="W39" s="9"/>
      <c r="X39" s="23"/>
      <c r="Y39" s="23"/>
      <c r="Z39" s="23"/>
      <c r="AA39" s="23"/>
      <c r="AB39" s="23"/>
      <c r="AC39" s="23"/>
      <c r="AD39" s="16">
        <f t="shared" si="11"/>
        <v>0</v>
      </c>
      <c r="AE39" s="17">
        <f t="shared" si="12"/>
        <v>0</v>
      </c>
      <c r="AF39" s="19">
        <f t="shared" si="13"/>
        <v>-100</v>
      </c>
      <c r="AG39" s="17">
        <f t="shared" si="14"/>
        <v>0</v>
      </c>
      <c r="AH39" s="17" t="b">
        <f t="shared" si="15"/>
        <v>0</v>
      </c>
      <c r="AI39" s="17" t="b">
        <f t="shared" si="16"/>
        <v>0</v>
      </c>
      <c r="AJ39" s="17" t="b">
        <f t="shared" si="17"/>
        <v>0</v>
      </c>
      <c r="AK39" s="17" t="str">
        <f t="shared" si="18"/>
        <v>Angebot ungültig</v>
      </c>
      <c r="AL39" s="17" t="e">
        <f t="shared" si="19"/>
        <v>#VALUE!</v>
      </c>
      <c r="AM39" s="18" t="s">
        <v>51</v>
      </c>
      <c r="AN39" s="15"/>
      <c r="AO39" s="23"/>
    </row>
    <row r="40" spans="1:41" x14ac:dyDescent="0.35">
      <c r="A40" s="59" t="str">
        <f t="shared" si="1"/>
        <v>Angebot unvollständig</v>
      </c>
      <c r="B40" s="9" t="str">
        <f>IF(OR(ISBLANK(COUNTA(R40:W40)),(COUNTA(R40:W40))&lt;1,(COUNTA(R40:W40))&gt;6),
    "Preise unvollständig",
    IF(COUNTBLANK(X40:INDEX(X40:AC40,1,(COUNTA(R40:W40))))&gt;0,
        "Preise unvollständig",
        "Preise vollständig"
    )
)</f>
        <v>Preise unvollständig</v>
      </c>
      <c r="C40" s="25" t="s">
        <v>32</v>
      </c>
      <c r="D40" s="49" t="s">
        <v>86</v>
      </c>
      <c r="E40" s="49">
        <v>7</v>
      </c>
      <c r="F40" s="32">
        <v>250</v>
      </c>
      <c r="G40" s="31">
        <v>1222652</v>
      </c>
      <c r="H40" s="31" t="s">
        <v>119</v>
      </c>
      <c r="I40" s="84">
        <v>212.89036452491399</v>
      </c>
      <c r="J40" s="84">
        <v>212.89036452491399</v>
      </c>
      <c r="K40" s="84">
        <v>212.89036452491399</v>
      </c>
      <c r="L40" s="84">
        <v>212.89036452491399</v>
      </c>
      <c r="M40" s="84">
        <v>851.56145809965597</v>
      </c>
      <c r="N40" s="37">
        <v>1107.0298955295527</v>
      </c>
      <c r="O40" s="85">
        <v>205</v>
      </c>
      <c r="P40" s="18"/>
      <c r="Q40" s="65"/>
      <c r="R40" s="83">
        <v>5</v>
      </c>
      <c r="S40" s="83">
        <v>10</v>
      </c>
      <c r="T40" s="83">
        <v>20</v>
      </c>
      <c r="U40" s="83">
        <v>50</v>
      </c>
      <c r="V40" s="9"/>
      <c r="W40" s="9"/>
      <c r="X40" s="23"/>
      <c r="Y40" s="23"/>
      <c r="Z40" s="23"/>
      <c r="AA40" s="23"/>
      <c r="AB40" s="23"/>
      <c r="AC40" s="23"/>
      <c r="AD40" s="16">
        <f t="shared" si="11"/>
        <v>0</v>
      </c>
      <c r="AE40" s="17">
        <f t="shared" si="12"/>
        <v>0</v>
      </c>
      <c r="AF40" s="19">
        <f t="shared" si="13"/>
        <v>-100</v>
      </c>
      <c r="AG40" s="17">
        <f t="shared" si="14"/>
        <v>0</v>
      </c>
      <c r="AH40" s="17" t="b">
        <f t="shared" si="15"/>
        <v>0</v>
      </c>
      <c r="AI40" s="17" t="b">
        <f t="shared" si="16"/>
        <v>0</v>
      </c>
      <c r="AJ40" s="17" t="b">
        <f t="shared" si="17"/>
        <v>0</v>
      </c>
      <c r="AK40" s="17" t="str">
        <f t="shared" si="18"/>
        <v>Angebot ungültig</v>
      </c>
      <c r="AL40" s="17" t="e">
        <f t="shared" si="19"/>
        <v>#VALUE!</v>
      </c>
      <c r="AM40" s="18" t="s">
        <v>51</v>
      </c>
      <c r="AN40" s="15"/>
      <c r="AO40" s="23"/>
    </row>
    <row r="41" spans="1:41" x14ac:dyDescent="0.35">
      <c r="A41" s="59" t="str">
        <f t="shared" si="1"/>
        <v>Angebot unvollständig</v>
      </c>
      <c r="B41" s="9" t="str">
        <f>IF(OR(ISBLANK(COUNTA(R41:W41)),(COUNTA(R41:W41))&lt;1,(COUNTA(R41:W41))&gt;6),
    "Preise unvollständig",
    IF(COUNTBLANK(X41:INDEX(X41:AC41,1,(COUNTA(R41:W41))))&gt;0,
        "Preise unvollständig",
        "Preise vollständig"
    )
)</f>
        <v>Preise unvollständig</v>
      </c>
      <c r="C41" s="25" t="s">
        <v>32</v>
      </c>
      <c r="D41" s="49" t="s">
        <v>87</v>
      </c>
      <c r="E41" s="49">
        <v>8</v>
      </c>
      <c r="F41" s="32">
        <v>260</v>
      </c>
      <c r="G41" s="31">
        <v>810053</v>
      </c>
      <c r="H41" s="31" t="s">
        <v>120</v>
      </c>
      <c r="I41" s="84">
        <v>1222.3147281723584</v>
      </c>
      <c r="J41" s="84">
        <v>1222.3147281723584</v>
      </c>
      <c r="K41" s="84">
        <v>1222.3147281723584</v>
      </c>
      <c r="L41" s="84">
        <v>1222.3147281723584</v>
      </c>
      <c r="M41" s="84">
        <v>4889.2589126894336</v>
      </c>
      <c r="N41" s="37">
        <v>6356.0365864962641</v>
      </c>
      <c r="O41" s="85">
        <v>111.33</v>
      </c>
      <c r="P41" s="18"/>
      <c r="Q41" s="65"/>
      <c r="R41" s="83">
        <v>100</v>
      </c>
      <c r="S41" s="83">
        <v>200</v>
      </c>
      <c r="T41" s="83">
        <v>300</v>
      </c>
      <c r="U41" s="83">
        <v>400</v>
      </c>
      <c r="V41" s="9"/>
      <c r="W41" s="9"/>
      <c r="X41" s="23"/>
      <c r="Y41" s="23"/>
      <c r="Z41" s="23"/>
      <c r="AA41" s="23"/>
      <c r="AB41" s="23"/>
      <c r="AC41" s="23"/>
      <c r="AD41" s="16">
        <f t="shared" si="11"/>
        <v>0</v>
      </c>
      <c r="AE41" s="17">
        <f t="shared" si="12"/>
        <v>0</v>
      </c>
      <c r="AF41" s="19">
        <f t="shared" si="13"/>
        <v>-100</v>
      </c>
      <c r="AG41" s="17">
        <f t="shared" si="14"/>
        <v>0</v>
      </c>
      <c r="AH41" s="17" t="b">
        <f t="shared" si="15"/>
        <v>0</v>
      </c>
      <c r="AI41" s="17" t="b">
        <f t="shared" si="16"/>
        <v>0</v>
      </c>
      <c r="AJ41" s="17" t="b">
        <f t="shared" si="17"/>
        <v>0</v>
      </c>
      <c r="AK41" s="17" t="str">
        <f t="shared" si="18"/>
        <v>Angebot ungültig</v>
      </c>
      <c r="AL41" s="17" t="e">
        <f t="shared" si="19"/>
        <v>#VALUE!</v>
      </c>
      <c r="AM41" s="18" t="s">
        <v>51</v>
      </c>
      <c r="AN41" s="15"/>
      <c r="AO41" s="23"/>
    </row>
    <row r="42" spans="1:41" x14ac:dyDescent="0.35">
      <c r="A42" s="59" t="str">
        <f t="shared" si="1"/>
        <v>Angebot unvollständig</v>
      </c>
      <c r="B42" s="9" t="str">
        <f>IF(OR(ISBLANK(COUNTA(R42:W42)),(COUNTA(R42:W42))&lt;1,(COUNTA(R42:W42))&gt;6),
    "Preise unvollständig",
    IF(COUNTBLANK(X42:INDEX(X42:AC42,1,(COUNTA(R42:W42))))&gt;0,
        "Preise unvollständig",
        "Preise vollständig"
    )
)</f>
        <v>Preise unvollständig</v>
      </c>
      <c r="C42" s="25" t="s">
        <v>32</v>
      </c>
      <c r="D42" s="49" t="s">
        <v>87</v>
      </c>
      <c r="E42" s="49">
        <v>8</v>
      </c>
      <c r="F42" s="32">
        <v>270</v>
      </c>
      <c r="G42" s="31">
        <v>810055</v>
      </c>
      <c r="H42" s="31" t="s">
        <v>121</v>
      </c>
      <c r="I42" s="84">
        <v>198.99233817301024</v>
      </c>
      <c r="J42" s="84">
        <v>198.99233817301024</v>
      </c>
      <c r="K42" s="84">
        <v>198.99233817301024</v>
      </c>
      <c r="L42" s="84">
        <v>198.99233817301024</v>
      </c>
      <c r="M42" s="84">
        <v>795.96935269204096</v>
      </c>
      <c r="N42" s="37">
        <v>1034.7601584996532</v>
      </c>
      <c r="O42" s="85">
        <v>84</v>
      </c>
      <c r="P42" s="18"/>
      <c r="Q42" s="65"/>
      <c r="R42" s="83">
        <v>50</v>
      </c>
      <c r="S42" s="83">
        <v>100</v>
      </c>
      <c r="T42" s="83">
        <v>150</v>
      </c>
      <c r="U42" s="83"/>
      <c r="V42" s="9"/>
      <c r="W42" s="9"/>
      <c r="X42" s="23"/>
      <c r="Y42" s="23"/>
      <c r="Z42" s="23"/>
      <c r="AA42" s="23"/>
      <c r="AB42" s="23"/>
      <c r="AC42" s="23"/>
      <c r="AD42" s="16">
        <f t="shared" si="11"/>
        <v>0</v>
      </c>
      <c r="AE42" s="17">
        <f t="shared" si="12"/>
        <v>0</v>
      </c>
      <c r="AF42" s="19">
        <f t="shared" si="13"/>
        <v>-100</v>
      </c>
      <c r="AG42" s="17">
        <f t="shared" si="14"/>
        <v>0</v>
      </c>
      <c r="AH42" s="17" t="b">
        <f t="shared" si="15"/>
        <v>0</v>
      </c>
      <c r="AI42" s="17" t="b">
        <f t="shared" si="16"/>
        <v>0</v>
      </c>
      <c r="AJ42" s="17" t="b">
        <f t="shared" si="17"/>
        <v>0</v>
      </c>
      <c r="AK42" s="17" t="str">
        <f t="shared" si="18"/>
        <v>Angebot ungültig</v>
      </c>
      <c r="AL42" s="17" t="e">
        <f t="shared" si="19"/>
        <v>#VALUE!</v>
      </c>
      <c r="AM42" s="18" t="s">
        <v>51</v>
      </c>
      <c r="AN42" s="15"/>
      <c r="AO42" s="23"/>
    </row>
    <row r="43" spans="1:41" x14ac:dyDescent="0.35">
      <c r="A43" s="59" t="str">
        <f t="shared" si="1"/>
        <v>Angebot unvollständig</v>
      </c>
      <c r="B43" s="9" t="str">
        <f>IF(OR(ISBLANK(COUNTA(R43:W43)),(COUNTA(R43:W43))&lt;1,(COUNTA(R43:W43))&gt;6),
    "Preise unvollständig",
    IF(COUNTBLANK(X43:INDEX(X43:AC43,1,(COUNTA(R43:W43))))&gt;0,
        "Preise unvollständig",
        "Preise vollständig"
    )
)</f>
        <v>Preise unvollständig</v>
      </c>
      <c r="C43" s="25" t="s">
        <v>32</v>
      </c>
      <c r="D43" s="49" t="s">
        <v>87</v>
      </c>
      <c r="E43" s="49">
        <v>8</v>
      </c>
      <c r="F43" s="32">
        <v>280</v>
      </c>
      <c r="G43" s="31">
        <v>810057</v>
      </c>
      <c r="H43" s="31" t="s">
        <v>122</v>
      </c>
      <c r="I43" s="84">
        <v>194.35002295902049</v>
      </c>
      <c r="J43" s="84">
        <v>194.35002295902049</v>
      </c>
      <c r="K43" s="84">
        <v>194.35002295902049</v>
      </c>
      <c r="L43" s="84">
        <v>194.35002295902049</v>
      </c>
      <c r="M43" s="84">
        <v>777.40009183608197</v>
      </c>
      <c r="N43" s="37">
        <v>1010.6201193869066</v>
      </c>
      <c r="O43" s="85">
        <v>60</v>
      </c>
      <c r="P43" s="18"/>
      <c r="Q43" s="65"/>
      <c r="R43" s="83">
        <v>50</v>
      </c>
      <c r="S43" s="83">
        <v>100</v>
      </c>
      <c r="T43" s="83">
        <v>150</v>
      </c>
      <c r="U43" s="83">
        <v>200</v>
      </c>
      <c r="V43" s="9"/>
      <c r="W43" s="9"/>
      <c r="X43" s="23"/>
      <c r="Y43" s="23"/>
      <c r="Z43" s="23"/>
      <c r="AA43" s="23"/>
      <c r="AB43" s="23"/>
      <c r="AC43" s="23"/>
      <c r="AD43" s="16">
        <f t="shared" si="11"/>
        <v>0</v>
      </c>
      <c r="AE43" s="17">
        <f t="shared" si="12"/>
        <v>0</v>
      </c>
      <c r="AF43" s="19">
        <f t="shared" si="13"/>
        <v>-100</v>
      </c>
      <c r="AG43" s="17">
        <f t="shared" si="14"/>
        <v>0</v>
      </c>
      <c r="AH43" s="17" t="b">
        <f t="shared" si="15"/>
        <v>0</v>
      </c>
      <c r="AI43" s="17" t="b">
        <f t="shared" si="16"/>
        <v>0</v>
      </c>
      <c r="AJ43" s="17" t="b">
        <f t="shared" si="17"/>
        <v>0</v>
      </c>
      <c r="AK43" s="17" t="str">
        <f t="shared" si="18"/>
        <v>Angebot ungültig</v>
      </c>
      <c r="AL43" s="17" t="e">
        <f t="shared" si="19"/>
        <v>#VALUE!</v>
      </c>
      <c r="AM43" s="18" t="s">
        <v>51</v>
      </c>
      <c r="AN43" s="15"/>
      <c r="AO43" s="23"/>
    </row>
    <row r="44" spans="1:41" x14ac:dyDescent="0.35">
      <c r="A44" s="59" t="str">
        <f t="shared" si="1"/>
        <v>Angebot unvollständig</v>
      </c>
      <c r="B44" s="9" t="str">
        <f>IF(OR(ISBLANK(COUNTA(R44:W44)),(COUNTA(R44:W44))&lt;1,(COUNTA(R44:W44))&gt;6),
    "Preise unvollständig",
    IF(COUNTBLANK(X44:INDEX(X44:AC44,1,(COUNTA(R44:W44))))&gt;0,
        "Preise unvollständig",
        "Preise vollständig"
    )
)</f>
        <v>Preise unvollständig</v>
      </c>
      <c r="C44" s="25" t="s">
        <v>32</v>
      </c>
      <c r="D44" s="49" t="s">
        <v>87</v>
      </c>
      <c r="E44" s="49">
        <v>8</v>
      </c>
      <c r="F44" s="32">
        <v>290</v>
      </c>
      <c r="G44" s="31">
        <v>1300583</v>
      </c>
      <c r="H44" s="31" t="s">
        <v>123</v>
      </c>
      <c r="I44" s="84">
        <v>702.60524977446619</v>
      </c>
      <c r="J44" s="84">
        <v>702.60524977446619</v>
      </c>
      <c r="K44" s="84">
        <v>702.60524977446619</v>
      </c>
      <c r="L44" s="84">
        <v>702.60524977446619</v>
      </c>
      <c r="M44" s="84">
        <v>2810.4209990978648</v>
      </c>
      <c r="N44" s="37">
        <v>3653.5472988272245</v>
      </c>
      <c r="O44" s="85">
        <v>75</v>
      </c>
      <c r="P44" s="18"/>
      <c r="Q44" s="65"/>
      <c r="R44" s="83" t="s">
        <v>197</v>
      </c>
      <c r="S44" s="83" t="s">
        <v>198</v>
      </c>
      <c r="T44" s="83" t="s">
        <v>199</v>
      </c>
      <c r="U44" s="83"/>
      <c r="V44" s="9"/>
      <c r="W44" s="9"/>
      <c r="X44" s="23"/>
      <c r="Y44" s="23"/>
      <c r="Z44" s="23"/>
      <c r="AA44" s="23"/>
      <c r="AB44" s="23"/>
      <c r="AC44" s="23"/>
      <c r="AD44" s="16">
        <f t="shared" si="11"/>
        <v>0</v>
      </c>
      <c r="AE44" s="17">
        <f t="shared" si="12"/>
        <v>0</v>
      </c>
      <c r="AF44" s="19">
        <f t="shared" si="13"/>
        <v>-100</v>
      </c>
      <c r="AG44" s="17">
        <f t="shared" si="14"/>
        <v>0</v>
      </c>
      <c r="AH44" s="17" t="b">
        <f t="shared" si="15"/>
        <v>0</v>
      </c>
      <c r="AI44" s="17" t="b">
        <f t="shared" si="16"/>
        <v>0</v>
      </c>
      <c r="AJ44" s="17" t="b">
        <f t="shared" si="17"/>
        <v>0</v>
      </c>
      <c r="AK44" s="17" t="str">
        <f t="shared" si="18"/>
        <v>Angebot ungültig</v>
      </c>
      <c r="AL44" s="17" t="e">
        <f t="shared" si="19"/>
        <v>#VALUE!</v>
      </c>
      <c r="AM44" s="18" t="s">
        <v>51</v>
      </c>
      <c r="AN44" s="15"/>
      <c r="AO44" s="23"/>
    </row>
    <row r="45" spans="1:41" x14ac:dyDescent="0.35">
      <c r="A45" s="59" t="str">
        <f t="shared" si="1"/>
        <v>Angebot unvollständig</v>
      </c>
      <c r="B45" s="9" t="str">
        <f>IF(OR(ISBLANK(COUNTA(R45:W45)),(COUNTA(R45:W45))&lt;1,(COUNTA(R45:W45))&gt;6),
    "Preise unvollständig",
    IF(COUNTBLANK(X45:INDEX(X45:AC45,1,(COUNTA(R45:W45))))&gt;0,
        "Preise unvollständig",
        "Preise vollständig"
    )
)</f>
        <v>Preise unvollständig</v>
      </c>
      <c r="C45" s="25" t="s">
        <v>32</v>
      </c>
      <c r="D45" s="49" t="s">
        <v>88</v>
      </c>
      <c r="E45" s="49">
        <v>9</v>
      </c>
      <c r="F45" s="32">
        <v>300</v>
      </c>
      <c r="G45" s="31">
        <v>658405</v>
      </c>
      <c r="H45" s="31" t="s">
        <v>124</v>
      </c>
      <c r="I45" s="84">
        <v>243.19749999999999</v>
      </c>
      <c r="J45" s="84">
        <v>243.19749999999999</v>
      </c>
      <c r="K45" s="84">
        <v>243.19749999999999</v>
      </c>
      <c r="L45" s="84">
        <v>243.19749999999999</v>
      </c>
      <c r="M45" s="84">
        <v>972.79</v>
      </c>
      <c r="N45" s="37">
        <v>1264.627</v>
      </c>
      <c r="O45" s="85">
        <v>180.95</v>
      </c>
      <c r="P45" s="18"/>
      <c r="Q45" s="65"/>
      <c r="R45" s="83">
        <v>20</v>
      </c>
      <c r="S45" s="83">
        <v>50</v>
      </c>
      <c r="T45" s="83">
        <v>100</v>
      </c>
      <c r="U45" s="83">
        <v>150</v>
      </c>
      <c r="V45" s="9"/>
      <c r="W45" s="9"/>
      <c r="X45" s="23"/>
      <c r="Y45" s="23"/>
      <c r="Z45" s="23"/>
      <c r="AA45" s="23"/>
      <c r="AB45" s="23"/>
      <c r="AC45" s="23"/>
      <c r="AD45" s="16">
        <f t="shared" si="11"/>
        <v>0</v>
      </c>
      <c r="AE45" s="17">
        <f t="shared" si="12"/>
        <v>0</v>
      </c>
      <c r="AF45" s="19">
        <f t="shared" si="13"/>
        <v>-100</v>
      </c>
      <c r="AG45" s="17">
        <f t="shared" si="14"/>
        <v>0</v>
      </c>
      <c r="AH45" s="17" t="b">
        <f t="shared" si="15"/>
        <v>0</v>
      </c>
      <c r="AI45" s="17" t="b">
        <f t="shared" si="16"/>
        <v>0</v>
      </c>
      <c r="AJ45" s="17" t="b">
        <f t="shared" si="17"/>
        <v>0</v>
      </c>
      <c r="AK45" s="17" t="str">
        <f t="shared" si="18"/>
        <v>Angebot ungültig</v>
      </c>
      <c r="AL45" s="17" t="e">
        <f t="shared" si="19"/>
        <v>#VALUE!</v>
      </c>
      <c r="AM45" s="18" t="s">
        <v>51</v>
      </c>
      <c r="AN45" s="15"/>
      <c r="AO45" s="23"/>
    </row>
    <row r="46" spans="1:41" x14ac:dyDescent="0.35">
      <c r="A46" s="59" t="str">
        <f t="shared" si="1"/>
        <v>Angebot unvollständig</v>
      </c>
      <c r="B46" s="9" t="str">
        <f>IF(OR(ISBLANK(COUNTA(R46:W46)),(COUNTA(R46:W46))&lt;1,(COUNTA(R46:W46))&gt;6),
    "Preise unvollständig",
    IF(COUNTBLANK(X46:INDEX(X46:AC46,1,(COUNTA(R46:W46))))&gt;0,
        "Preise unvollständig",
        "Preise vollständig"
    )
)</f>
        <v>Preise unvollständig</v>
      </c>
      <c r="C46" s="25" t="s">
        <v>32</v>
      </c>
      <c r="D46" s="49" t="s">
        <v>88</v>
      </c>
      <c r="E46" s="49">
        <v>9</v>
      </c>
      <c r="F46" s="32">
        <v>310</v>
      </c>
      <c r="G46" s="31">
        <v>819039</v>
      </c>
      <c r="H46" s="31" t="s">
        <v>125</v>
      </c>
      <c r="I46" s="84">
        <v>35.355741851093548</v>
      </c>
      <c r="J46" s="84">
        <v>35.355741851093548</v>
      </c>
      <c r="K46" s="84">
        <v>35.355741851093548</v>
      </c>
      <c r="L46" s="84">
        <v>35.355741851093548</v>
      </c>
      <c r="M46" s="84">
        <v>141.42296740437419</v>
      </c>
      <c r="N46" s="37">
        <v>183.84985762568647</v>
      </c>
      <c r="O46" s="85">
        <v>260</v>
      </c>
      <c r="P46" s="18"/>
      <c r="Q46" s="65"/>
      <c r="R46" s="83">
        <v>10</v>
      </c>
      <c r="S46" s="83">
        <v>30</v>
      </c>
      <c r="T46" s="83">
        <v>60</v>
      </c>
      <c r="U46" s="83">
        <v>100</v>
      </c>
      <c r="V46" s="9"/>
      <c r="W46" s="9"/>
      <c r="X46" s="23"/>
      <c r="Y46" s="23"/>
      <c r="Z46" s="23"/>
      <c r="AA46" s="23"/>
      <c r="AB46" s="23"/>
      <c r="AC46" s="23"/>
      <c r="AD46" s="16">
        <f t="shared" si="11"/>
        <v>0</v>
      </c>
      <c r="AE46" s="17">
        <f t="shared" si="12"/>
        <v>0</v>
      </c>
      <c r="AF46" s="19">
        <f t="shared" si="13"/>
        <v>-100</v>
      </c>
      <c r="AG46" s="17">
        <f t="shared" si="14"/>
        <v>0</v>
      </c>
      <c r="AH46" s="17" t="b">
        <f t="shared" si="15"/>
        <v>0</v>
      </c>
      <c r="AI46" s="17" t="b">
        <f t="shared" si="16"/>
        <v>0</v>
      </c>
      <c r="AJ46" s="17" t="b">
        <f t="shared" si="17"/>
        <v>0</v>
      </c>
      <c r="AK46" s="17" t="str">
        <f t="shared" si="18"/>
        <v>Angebot ungültig</v>
      </c>
      <c r="AL46" s="17" t="e">
        <f t="shared" si="19"/>
        <v>#VALUE!</v>
      </c>
      <c r="AM46" s="18" t="s">
        <v>51</v>
      </c>
      <c r="AN46" s="15"/>
      <c r="AO46" s="23"/>
    </row>
    <row r="47" spans="1:41" x14ac:dyDescent="0.35">
      <c r="A47" s="59" t="str">
        <f t="shared" si="1"/>
        <v>Angebot unvollständig</v>
      </c>
      <c r="B47" s="9" t="str">
        <f>IF(OR(ISBLANK(COUNTA(R47:W47)),(COUNTA(R47:W47))&lt;1,(COUNTA(R47:W47))&gt;6),
    "Preise unvollständig",
    IF(COUNTBLANK(X47:INDEX(X47:AC47,1,(COUNTA(R47:W47))))&gt;0,
        "Preise unvollständig",
        "Preise vollständig"
    )
)</f>
        <v>Preise unvollständig</v>
      </c>
      <c r="C47" s="25" t="s">
        <v>32</v>
      </c>
      <c r="D47" s="49" t="s">
        <v>88</v>
      </c>
      <c r="E47" s="49">
        <v>9</v>
      </c>
      <c r="F47" s="32">
        <v>320</v>
      </c>
      <c r="G47" s="31">
        <v>828866</v>
      </c>
      <c r="H47" s="31" t="s">
        <v>126</v>
      </c>
      <c r="I47" s="84">
        <v>212.589103022427</v>
      </c>
      <c r="J47" s="84">
        <v>212.589103022427</v>
      </c>
      <c r="K47" s="84">
        <v>212.589103022427</v>
      </c>
      <c r="L47" s="84">
        <v>212.589103022427</v>
      </c>
      <c r="M47" s="84">
        <v>850.35641208970799</v>
      </c>
      <c r="N47" s="37">
        <v>1105.4633357166203</v>
      </c>
      <c r="O47" s="85">
        <v>280</v>
      </c>
      <c r="P47" s="18"/>
      <c r="Q47" s="65"/>
      <c r="R47" s="83">
        <v>30</v>
      </c>
      <c r="S47" s="83">
        <v>60</v>
      </c>
      <c r="T47" s="83">
        <v>90</v>
      </c>
      <c r="U47" s="83">
        <v>200</v>
      </c>
      <c r="V47" s="9"/>
      <c r="W47" s="9"/>
      <c r="X47" s="23"/>
      <c r="Y47" s="23"/>
      <c r="Z47" s="23"/>
      <c r="AA47" s="23"/>
      <c r="AB47" s="23"/>
      <c r="AC47" s="23"/>
      <c r="AD47" s="16">
        <f t="shared" si="11"/>
        <v>0</v>
      </c>
      <c r="AE47" s="17">
        <f t="shared" si="12"/>
        <v>0</v>
      </c>
      <c r="AF47" s="19">
        <f t="shared" si="13"/>
        <v>-100</v>
      </c>
      <c r="AG47" s="17">
        <f t="shared" si="14"/>
        <v>0</v>
      </c>
      <c r="AH47" s="17" t="b">
        <f t="shared" si="15"/>
        <v>0</v>
      </c>
      <c r="AI47" s="17" t="b">
        <f t="shared" si="16"/>
        <v>0</v>
      </c>
      <c r="AJ47" s="17" t="b">
        <f t="shared" si="17"/>
        <v>0</v>
      </c>
      <c r="AK47" s="17" t="str">
        <f t="shared" si="18"/>
        <v>Angebot ungültig</v>
      </c>
      <c r="AL47" s="17" t="e">
        <f t="shared" si="19"/>
        <v>#VALUE!</v>
      </c>
      <c r="AM47" s="18" t="s">
        <v>51</v>
      </c>
      <c r="AN47" s="15"/>
      <c r="AO47" s="23"/>
    </row>
    <row r="48" spans="1:41" x14ac:dyDescent="0.35">
      <c r="A48" s="59" t="str">
        <f t="shared" ref="A48:A67" si="20">IF(AND(NOT(ISBLANK($I$2)),NOT(ISBLANK($I$3)),B48="Preise Vollständig",NOT(ISBLANK(P48)),NOT(ISBLANK(Q48)),ISERROR(SEARCH("Angebot ungültig",AK48)),AM48="Ja"),"Angebot gültig","Angebot unvollständig")</f>
        <v>Angebot unvollständig</v>
      </c>
      <c r="B48" s="9" t="str">
        <f>IF(OR(ISBLANK(COUNTA(R48:W48)),(COUNTA(R48:W48))&lt;1,(COUNTA(R48:W48))&gt;6),
    "Preise unvollständig",
    IF(COUNTBLANK(X48:INDEX(X48:AC48,1,(COUNTA(R48:W48))))&gt;0,
        "Preise unvollständig",
        "Preise vollständig"
    )
)</f>
        <v>Preise unvollständig</v>
      </c>
      <c r="C48" s="25" t="s">
        <v>32</v>
      </c>
      <c r="D48" s="49" t="s">
        <v>88</v>
      </c>
      <c r="E48" s="49">
        <v>9</v>
      </c>
      <c r="F48" s="32">
        <v>330</v>
      </c>
      <c r="G48" s="31">
        <v>1114441</v>
      </c>
      <c r="H48" s="31" t="s">
        <v>127</v>
      </c>
      <c r="I48" s="84">
        <v>1.8639413762691652</v>
      </c>
      <c r="J48" s="84">
        <v>1.8639413762691652</v>
      </c>
      <c r="K48" s="84">
        <v>1.8639413762691652</v>
      </c>
      <c r="L48" s="84">
        <v>1.8639413762691652</v>
      </c>
      <c r="M48" s="84">
        <v>7.4557655050766609</v>
      </c>
      <c r="N48" s="37">
        <v>9.6924951565996587</v>
      </c>
      <c r="O48" s="85">
        <v>60</v>
      </c>
      <c r="P48" s="18"/>
      <c r="Q48" s="65"/>
      <c r="R48" s="83">
        <v>1</v>
      </c>
      <c r="S48" s="83">
        <v>2</v>
      </c>
      <c r="T48" s="83">
        <v>5</v>
      </c>
      <c r="U48" s="83"/>
      <c r="V48" s="9"/>
      <c r="W48" s="9"/>
      <c r="X48" s="23"/>
      <c r="Y48" s="23"/>
      <c r="Z48" s="23"/>
      <c r="AA48" s="23"/>
      <c r="AB48" s="23"/>
      <c r="AC48" s="23"/>
      <c r="AD48" s="16">
        <f t="shared" si="11"/>
        <v>0</v>
      </c>
      <c r="AE48" s="17">
        <f t="shared" si="12"/>
        <v>0</v>
      </c>
      <c r="AF48" s="19">
        <f t="shared" si="13"/>
        <v>-100</v>
      </c>
      <c r="AG48" s="17">
        <f t="shared" si="14"/>
        <v>0</v>
      </c>
      <c r="AH48" s="17" t="b">
        <f t="shared" si="15"/>
        <v>0</v>
      </c>
      <c r="AI48" s="17" t="b">
        <f t="shared" si="16"/>
        <v>0</v>
      </c>
      <c r="AJ48" s="17" t="b">
        <f t="shared" si="17"/>
        <v>0</v>
      </c>
      <c r="AK48" s="17" t="str">
        <f t="shared" si="18"/>
        <v>Angebot ungültig</v>
      </c>
      <c r="AL48" s="17" t="e">
        <f t="shared" si="19"/>
        <v>#VALUE!</v>
      </c>
      <c r="AM48" s="18" t="s">
        <v>51</v>
      </c>
      <c r="AN48" s="15"/>
      <c r="AO48" s="23"/>
    </row>
    <row r="49" spans="1:41" x14ac:dyDescent="0.35">
      <c r="A49" s="59" t="str">
        <f t="shared" si="20"/>
        <v>Angebot unvollständig</v>
      </c>
      <c r="B49" s="9" t="str">
        <f>IF(OR(ISBLANK(COUNTA(R49:W49)),(COUNTA(R49:W49))&lt;1,(COUNTA(R49:W49))&gt;6),
    "Preise unvollständig",
    IF(COUNTBLANK(X49:INDEX(X49:AC49,1,(COUNTA(R49:W49))))&gt;0,
        "Preise unvollständig",
        "Preise vollständig"
    )
)</f>
        <v>Preise unvollständig</v>
      </c>
      <c r="C49" s="25" t="s">
        <v>32</v>
      </c>
      <c r="D49" s="49" t="s">
        <v>88</v>
      </c>
      <c r="E49" s="49">
        <v>9</v>
      </c>
      <c r="F49" s="32">
        <v>340</v>
      </c>
      <c r="G49" s="31">
        <v>1186333</v>
      </c>
      <c r="H49" s="31" t="s">
        <v>128</v>
      </c>
      <c r="I49" s="84">
        <v>159.41625000000002</v>
      </c>
      <c r="J49" s="84">
        <v>159.41625000000002</v>
      </c>
      <c r="K49" s="84">
        <v>159.41625000000002</v>
      </c>
      <c r="L49" s="84">
        <v>159.41625000000002</v>
      </c>
      <c r="M49" s="84">
        <v>637.66500000000008</v>
      </c>
      <c r="N49" s="37">
        <v>828.96450000000016</v>
      </c>
      <c r="O49" s="85">
        <v>134.19999999999999</v>
      </c>
      <c r="P49" s="18"/>
      <c r="Q49" s="65"/>
      <c r="R49" s="83">
        <v>10</v>
      </c>
      <c r="S49" s="83">
        <v>50</v>
      </c>
      <c r="T49" s="83">
        <v>100</v>
      </c>
      <c r="U49" s="83">
        <v>200</v>
      </c>
      <c r="V49" s="9"/>
      <c r="W49" s="9"/>
      <c r="X49" s="23"/>
      <c r="Y49" s="23"/>
      <c r="Z49" s="23"/>
      <c r="AA49" s="23"/>
      <c r="AB49" s="23"/>
      <c r="AC49" s="23"/>
      <c r="AD49" s="16">
        <f t="shared" si="11"/>
        <v>0</v>
      </c>
      <c r="AE49" s="17">
        <f t="shared" si="12"/>
        <v>0</v>
      </c>
      <c r="AF49" s="19">
        <f t="shared" si="13"/>
        <v>-100</v>
      </c>
      <c r="AG49" s="17">
        <f t="shared" si="14"/>
        <v>0</v>
      </c>
      <c r="AH49" s="17" t="b">
        <f t="shared" si="15"/>
        <v>0</v>
      </c>
      <c r="AI49" s="17" t="b">
        <f t="shared" si="16"/>
        <v>0</v>
      </c>
      <c r="AJ49" s="17" t="b">
        <f t="shared" si="17"/>
        <v>0</v>
      </c>
      <c r="AK49" s="17" t="str">
        <f t="shared" si="18"/>
        <v>Angebot ungültig</v>
      </c>
      <c r="AL49" s="17" t="e">
        <f t="shared" si="19"/>
        <v>#VALUE!</v>
      </c>
      <c r="AM49" s="18" t="s">
        <v>51</v>
      </c>
      <c r="AN49" s="15"/>
      <c r="AO49" s="23"/>
    </row>
    <row r="50" spans="1:41" x14ac:dyDescent="0.35">
      <c r="A50" s="59" t="str">
        <f t="shared" si="20"/>
        <v>Angebot unvollständig</v>
      </c>
      <c r="B50" s="9" t="str">
        <f>IF(OR(ISBLANK(COUNTA(R50:W50)),(COUNTA(R50:W50))&lt;1,(COUNTA(R50:W50))&gt;6),
    "Preise unvollständig",
    IF(COUNTBLANK(X50:INDEX(X50:AC50,1,(COUNTA(R50:W50))))&gt;0,
        "Preise unvollständig",
        "Preise vollständig"
    )
)</f>
        <v>Preise unvollständig</v>
      </c>
      <c r="C50" s="25" t="s">
        <v>32</v>
      </c>
      <c r="D50" s="49" t="s">
        <v>88</v>
      </c>
      <c r="E50" s="49">
        <v>9</v>
      </c>
      <c r="F50" s="32">
        <v>350</v>
      </c>
      <c r="G50" s="31">
        <v>1449649</v>
      </c>
      <c r="H50" s="31" t="s">
        <v>129</v>
      </c>
      <c r="I50" s="84">
        <v>49.4955</v>
      </c>
      <c r="J50" s="84">
        <v>49.4955</v>
      </c>
      <c r="K50" s="84">
        <v>49.4955</v>
      </c>
      <c r="L50" s="84">
        <v>49.4955</v>
      </c>
      <c r="M50" s="84">
        <v>197.982</v>
      </c>
      <c r="N50" s="37">
        <v>257.3766</v>
      </c>
      <c r="O50" s="85">
        <v>241</v>
      </c>
      <c r="P50" s="18"/>
      <c r="Q50" s="65"/>
      <c r="R50" s="83">
        <v>20</v>
      </c>
      <c r="S50" s="83">
        <v>40</v>
      </c>
      <c r="T50" s="83">
        <v>50</v>
      </c>
      <c r="U50" s="83"/>
      <c r="V50" s="9"/>
      <c r="W50" s="9"/>
      <c r="X50" s="23"/>
      <c r="Y50" s="23"/>
      <c r="Z50" s="23"/>
      <c r="AA50" s="23"/>
      <c r="AB50" s="23"/>
      <c r="AC50" s="23"/>
      <c r="AD50" s="16">
        <f t="shared" si="11"/>
        <v>0</v>
      </c>
      <c r="AE50" s="17">
        <f t="shared" si="12"/>
        <v>0</v>
      </c>
      <c r="AF50" s="19">
        <f t="shared" si="13"/>
        <v>-100</v>
      </c>
      <c r="AG50" s="17">
        <f t="shared" si="14"/>
        <v>0</v>
      </c>
      <c r="AH50" s="17" t="b">
        <f t="shared" si="15"/>
        <v>0</v>
      </c>
      <c r="AI50" s="17" t="b">
        <f t="shared" si="16"/>
        <v>0</v>
      </c>
      <c r="AJ50" s="17" t="b">
        <f t="shared" si="17"/>
        <v>0</v>
      </c>
      <c r="AK50" s="17" t="str">
        <f t="shared" si="18"/>
        <v>Angebot ungültig</v>
      </c>
      <c r="AL50" s="17" t="e">
        <f t="shared" si="19"/>
        <v>#VALUE!</v>
      </c>
      <c r="AM50" s="18" t="s">
        <v>51</v>
      </c>
      <c r="AN50" s="15"/>
      <c r="AO50" s="23"/>
    </row>
    <row r="51" spans="1:41" x14ac:dyDescent="0.35">
      <c r="A51" s="59" t="str">
        <f t="shared" si="20"/>
        <v>Angebot unvollständig</v>
      </c>
      <c r="B51" s="9" t="str">
        <f>IF(OR(ISBLANK(COUNTA(R51:W51)),(COUNTA(R51:W51))&lt;1,(COUNTA(R51:W51))&gt;6),
    "Preise unvollständig",
    IF(COUNTBLANK(X51:INDEX(X51:AC51,1,(COUNTA(R51:W51))))&gt;0,
        "Preise unvollständig",
        "Preise vollständig"
    )
)</f>
        <v>Preise unvollständig</v>
      </c>
      <c r="C51" s="25" t="s">
        <v>32</v>
      </c>
      <c r="D51" s="49" t="s">
        <v>88</v>
      </c>
      <c r="E51" s="49">
        <v>9</v>
      </c>
      <c r="F51" s="32">
        <v>360</v>
      </c>
      <c r="G51" s="31">
        <v>1449666</v>
      </c>
      <c r="H51" s="31" t="s">
        <v>130</v>
      </c>
      <c r="I51" s="84">
        <v>16.109999996999999</v>
      </c>
      <c r="J51" s="84">
        <v>16.109999996999999</v>
      </c>
      <c r="K51" s="84">
        <v>16.109999996999999</v>
      </c>
      <c r="L51" s="84">
        <v>16.109999996999999</v>
      </c>
      <c r="M51" s="84">
        <v>64.439999987999997</v>
      </c>
      <c r="N51" s="37">
        <v>83.771999984399997</v>
      </c>
      <c r="O51" s="85">
        <v>121.5</v>
      </c>
      <c r="P51" s="18"/>
      <c r="Q51" s="65"/>
      <c r="R51" s="83">
        <v>1</v>
      </c>
      <c r="S51" s="83">
        <v>5</v>
      </c>
      <c r="T51" s="83">
        <v>10</v>
      </c>
      <c r="U51" s="83">
        <v>20</v>
      </c>
      <c r="V51" s="9"/>
      <c r="W51" s="9"/>
      <c r="X51" s="23"/>
      <c r="Y51" s="23"/>
      <c r="Z51" s="23"/>
      <c r="AA51" s="23"/>
      <c r="AB51" s="23"/>
      <c r="AC51" s="23"/>
      <c r="AD51" s="16">
        <f t="shared" si="11"/>
        <v>0</v>
      </c>
      <c r="AE51" s="17">
        <f t="shared" si="12"/>
        <v>0</v>
      </c>
      <c r="AF51" s="19">
        <f t="shared" si="13"/>
        <v>-100</v>
      </c>
      <c r="AG51" s="17">
        <f t="shared" si="14"/>
        <v>0</v>
      </c>
      <c r="AH51" s="17" t="b">
        <f t="shared" si="15"/>
        <v>0</v>
      </c>
      <c r="AI51" s="17" t="b">
        <f t="shared" si="16"/>
        <v>0</v>
      </c>
      <c r="AJ51" s="17" t="b">
        <f t="shared" si="17"/>
        <v>0</v>
      </c>
      <c r="AK51" s="17" t="str">
        <f t="shared" si="18"/>
        <v>Angebot ungültig</v>
      </c>
      <c r="AL51" s="17" t="e">
        <f t="shared" si="19"/>
        <v>#VALUE!</v>
      </c>
      <c r="AM51" s="18" t="s">
        <v>51</v>
      </c>
      <c r="AN51" s="15"/>
      <c r="AO51" s="23"/>
    </row>
    <row r="52" spans="1:41" x14ac:dyDescent="0.35">
      <c r="A52" s="59" t="str">
        <f t="shared" si="20"/>
        <v>Angebot unvollständig</v>
      </c>
      <c r="B52" s="9" t="str">
        <f>IF(OR(ISBLANK(COUNTA(R52:W52)),(COUNTA(R52:W52))&lt;1,(COUNTA(R52:W52))&gt;6),
    "Preise unvollständig",
    IF(COUNTBLANK(X52:INDEX(X52:AC52,1,(COUNTA(R52:W52))))&gt;0,
        "Preise unvollständig",
        "Preise vollständig"
    )
)</f>
        <v>Preise unvollständig</v>
      </c>
      <c r="C52" s="25" t="s">
        <v>32</v>
      </c>
      <c r="D52" s="49" t="s">
        <v>89</v>
      </c>
      <c r="E52" s="49">
        <v>10</v>
      </c>
      <c r="F52" s="32">
        <v>370</v>
      </c>
      <c r="G52" s="31">
        <v>692230</v>
      </c>
      <c r="H52" s="31" t="s">
        <v>131</v>
      </c>
      <c r="I52" s="84">
        <v>12.739556047440804</v>
      </c>
      <c r="J52" s="84">
        <v>12.739556047440804</v>
      </c>
      <c r="K52" s="84">
        <v>12.739556047440804</v>
      </c>
      <c r="L52" s="84">
        <v>12.739556047440804</v>
      </c>
      <c r="M52" s="84">
        <v>50.958224189763214</v>
      </c>
      <c r="N52" s="37">
        <v>66.245691446692177</v>
      </c>
      <c r="O52" s="85">
        <v>100</v>
      </c>
      <c r="P52" s="18"/>
      <c r="Q52" s="65"/>
      <c r="R52" s="83">
        <v>1</v>
      </c>
      <c r="S52" s="83">
        <v>5</v>
      </c>
      <c r="T52" s="83">
        <v>10</v>
      </c>
      <c r="U52" s="83"/>
      <c r="V52" s="9"/>
      <c r="W52" s="9"/>
      <c r="X52" s="23"/>
      <c r="Y52" s="23"/>
      <c r="Z52" s="23"/>
      <c r="AA52" s="23"/>
      <c r="AB52" s="23"/>
      <c r="AC52" s="23"/>
      <c r="AD52" s="16">
        <f t="shared" si="11"/>
        <v>0</v>
      </c>
      <c r="AE52" s="17">
        <f t="shared" si="12"/>
        <v>0</v>
      </c>
      <c r="AF52" s="19">
        <f t="shared" si="13"/>
        <v>-100</v>
      </c>
      <c r="AG52" s="17">
        <f t="shared" si="14"/>
        <v>0</v>
      </c>
      <c r="AH52" s="17" t="b">
        <f t="shared" si="15"/>
        <v>0</v>
      </c>
      <c r="AI52" s="17" t="b">
        <f t="shared" si="16"/>
        <v>0</v>
      </c>
      <c r="AJ52" s="17" t="b">
        <f t="shared" si="17"/>
        <v>0</v>
      </c>
      <c r="AK52" s="17" t="str">
        <f t="shared" si="18"/>
        <v>Angebot ungültig</v>
      </c>
      <c r="AL52" s="17" t="e">
        <f t="shared" si="19"/>
        <v>#VALUE!</v>
      </c>
      <c r="AM52" s="18" t="s">
        <v>51</v>
      </c>
      <c r="AN52" s="15"/>
      <c r="AO52" s="23"/>
    </row>
    <row r="53" spans="1:41" x14ac:dyDescent="0.35">
      <c r="A53" s="59" t="str">
        <f t="shared" si="20"/>
        <v>Angebot unvollständig</v>
      </c>
      <c r="B53" s="9" t="str">
        <f>IF(OR(ISBLANK(COUNTA(R53:W53)),(COUNTA(R53:W53))&lt;1,(COUNTA(R53:W53))&gt;6),
    "Preise unvollständig",
    IF(COUNTBLANK(X53:INDEX(X53:AC53,1,(COUNTA(R53:W53))))&gt;0,
        "Preise unvollständig",
        "Preise vollständig"
    )
)</f>
        <v>Preise unvollständig</v>
      </c>
      <c r="C53" s="25" t="s">
        <v>32</v>
      </c>
      <c r="D53" s="49" t="s">
        <v>89</v>
      </c>
      <c r="E53" s="49">
        <v>10</v>
      </c>
      <c r="F53" s="32">
        <v>380</v>
      </c>
      <c r="G53" s="31">
        <v>714681</v>
      </c>
      <c r="H53" s="31" t="s">
        <v>132</v>
      </c>
      <c r="I53" s="84">
        <v>67.680000000000078</v>
      </c>
      <c r="J53" s="84">
        <v>67.680000000000078</v>
      </c>
      <c r="K53" s="84">
        <v>67.680000000000078</v>
      </c>
      <c r="L53" s="84">
        <v>67.680000000000078</v>
      </c>
      <c r="M53" s="84">
        <v>270.72000000000031</v>
      </c>
      <c r="N53" s="37">
        <v>351.93600000000043</v>
      </c>
      <c r="O53" s="85">
        <v>83.33</v>
      </c>
      <c r="P53" s="18"/>
      <c r="Q53" s="65"/>
      <c r="R53" s="83">
        <v>1</v>
      </c>
      <c r="S53" s="83">
        <v>5</v>
      </c>
      <c r="T53" s="83">
        <v>10</v>
      </c>
      <c r="U53" s="83">
        <v>20</v>
      </c>
      <c r="V53" s="9"/>
      <c r="W53" s="9"/>
      <c r="X53" s="23"/>
      <c r="Y53" s="23"/>
      <c r="Z53" s="23"/>
      <c r="AA53" s="23"/>
      <c r="AB53" s="23"/>
      <c r="AC53" s="23"/>
      <c r="AD53" s="16">
        <f t="shared" si="11"/>
        <v>0</v>
      </c>
      <c r="AE53" s="17">
        <f t="shared" si="12"/>
        <v>0</v>
      </c>
      <c r="AF53" s="19">
        <f t="shared" si="13"/>
        <v>-100</v>
      </c>
      <c r="AG53" s="17">
        <f t="shared" si="14"/>
        <v>0</v>
      </c>
      <c r="AH53" s="17" t="b">
        <f t="shared" si="15"/>
        <v>0</v>
      </c>
      <c r="AI53" s="17" t="b">
        <f t="shared" si="16"/>
        <v>0</v>
      </c>
      <c r="AJ53" s="17" t="b">
        <f t="shared" si="17"/>
        <v>0</v>
      </c>
      <c r="AK53" s="17" t="str">
        <f t="shared" si="18"/>
        <v>Angebot ungültig</v>
      </c>
      <c r="AL53" s="17" t="e">
        <f t="shared" si="19"/>
        <v>#VALUE!</v>
      </c>
      <c r="AM53" s="18" t="s">
        <v>51</v>
      </c>
      <c r="AN53" s="15"/>
      <c r="AO53" s="23"/>
    </row>
    <row r="54" spans="1:41" x14ac:dyDescent="0.35">
      <c r="A54" s="59" t="str">
        <f t="shared" si="20"/>
        <v>Angebot unvollständig</v>
      </c>
      <c r="B54" s="9" t="str">
        <f>IF(OR(ISBLANK(COUNTA(R54:W54)),(COUNTA(R54:W54))&lt;1,(COUNTA(R54:W54))&gt;6),
    "Preise unvollständig",
    IF(COUNTBLANK(X54:INDEX(X54:AC54,1,(COUNTA(R54:W54))))&gt;0,
        "Preise unvollständig",
        "Preise vollständig"
    )
)</f>
        <v>Preise unvollständig</v>
      </c>
      <c r="C54" s="25" t="s">
        <v>32</v>
      </c>
      <c r="D54" s="49" t="s">
        <v>89</v>
      </c>
      <c r="E54" s="49">
        <v>10</v>
      </c>
      <c r="F54" s="32">
        <v>390</v>
      </c>
      <c r="G54" s="31">
        <v>767689</v>
      </c>
      <c r="H54" s="31" t="s">
        <v>133</v>
      </c>
      <c r="I54" s="84">
        <v>11.870476886679835</v>
      </c>
      <c r="J54" s="84">
        <v>11.870476886679835</v>
      </c>
      <c r="K54" s="84">
        <v>11.870476886679835</v>
      </c>
      <c r="L54" s="84">
        <v>11.870476886679835</v>
      </c>
      <c r="M54" s="84">
        <v>47.481907546719341</v>
      </c>
      <c r="N54" s="37">
        <v>61.726479810735142</v>
      </c>
      <c r="O54" s="85">
        <v>106.33</v>
      </c>
      <c r="P54" s="18"/>
      <c r="Q54" s="65"/>
      <c r="R54" s="83">
        <v>1</v>
      </c>
      <c r="S54" s="83">
        <v>5</v>
      </c>
      <c r="T54" s="83">
        <v>10</v>
      </c>
      <c r="U54" s="83">
        <v>50</v>
      </c>
      <c r="V54" s="9"/>
      <c r="W54" s="9"/>
      <c r="X54" s="23"/>
      <c r="Y54" s="23"/>
      <c r="Z54" s="23"/>
      <c r="AA54" s="23"/>
      <c r="AB54" s="23"/>
      <c r="AC54" s="23"/>
      <c r="AD54" s="16">
        <f t="shared" si="11"/>
        <v>0</v>
      </c>
      <c r="AE54" s="17">
        <f t="shared" si="12"/>
        <v>0</v>
      </c>
      <c r="AF54" s="19">
        <f t="shared" si="13"/>
        <v>-100</v>
      </c>
      <c r="AG54" s="17">
        <f t="shared" si="14"/>
        <v>0</v>
      </c>
      <c r="AH54" s="17" t="b">
        <f t="shared" si="15"/>
        <v>0</v>
      </c>
      <c r="AI54" s="17" t="b">
        <f t="shared" si="16"/>
        <v>0</v>
      </c>
      <c r="AJ54" s="17" t="b">
        <f t="shared" si="17"/>
        <v>0</v>
      </c>
      <c r="AK54" s="17" t="str">
        <f t="shared" si="18"/>
        <v>Angebot ungültig</v>
      </c>
      <c r="AL54" s="17" t="e">
        <f t="shared" si="19"/>
        <v>#VALUE!</v>
      </c>
      <c r="AM54" s="18" t="s">
        <v>51</v>
      </c>
      <c r="AN54" s="15"/>
      <c r="AO54" s="23"/>
    </row>
    <row r="55" spans="1:41" x14ac:dyDescent="0.35">
      <c r="A55" s="59" t="str">
        <f t="shared" si="20"/>
        <v>Angebot unvollständig</v>
      </c>
      <c r="B55" s="9" t="str">
        <f>IF(OR(ISBLANK(COUNTA(R55:W55)),(COUNTA(R55:W55))&lt;1,(COUNTA(R55:W55))&gt;6),
    "Preise unvollständig",
    IF(COUNTBLANK(X55:INDEX(X55:AC55,1,(COUNTA(R55:W55))))&gt;0,
        "Preise unvollständig",
        "Preise vollständig"
    )
)</f>
        <v>Preise unvollständig</v>
      </c>
      <c r="C55" s="25" t="s">
        <v>32</v>
      </c>
      <c r="D55" s="49" t="s">
        <v>89</v>
      </c>
      <c r="E55" s="49">
        <v>10</v>
      </c>
      <c r="F55" s="32">
        <v>400</v>
      </c>
      <c r="G55" s="31">
        <v>856673</v>
      </c>
      <c r="H55" s="31" t="s">
        <v>134</v>
      </c>
      <c r="I55" s="84">
        <v>3.24</v>
      </c>
      <c r="J55" s="84">
        <v>3.24</v>
      </c>
      <c r="K55" s="84">
        <v>3.24</v>
      </c>
      <c r="L55" s="84">
        <v>3.24</v>
      </c>
      <c r="M55" s="84">
        <v>12.96</v>
      </c>
      <c r="N55" s="37">
        <v>16.848000000000003</v>
      </c>
      <c r="O55" s="85">
        <v>60</v>
      </c>
      <c r="P55" s="18"/>
      <c r="Q55" s="65"/>
      <c r="R55" s="83">
        <v>10</v>
      </c>
      <c r="S55" s="83">
        <v>20</v>
      </c>
      <c r="T55" s="83">
        <v>30</v>
      </c>
      <c r="U55" s="83">
        <v>50</v>
      </c>
      <c r="V55" s="9"/>
      <c r="W55" s="9"/>
      <c r="X55" s="23"/>
      <c r="Y55" s="23"/>
      <c r="Z55" s="23"/>
      <c r="AA55" s="23"/>
      <c r="AB55" s="23"/>
      <c r="AC55" s="23"/>
      <c r="AD55" s="16">
        <f t="shared" si="11"/>
        <v>0</v>
      </c>
      <c r="AE55" s="17">
        <f t="shared" si="12"/>
        <v>0</v>
      </c>
      <c r="AF55" s="19">
        <f t="shared" si="13"/>
        <v>-100</v>
      </c>
      <c r="AG55" s="17">
        <f t="shared" si="14"/>
        <v>0</v>
      </c>
      <c r="AH55" s="17" t="b">
        <f t="shared" si="15"/>
        <v>0</v>
      </c>
      <c r="AI55" s="17" t="b">
        <f t="shared" si="16"/>
        <v>0</v>
      </c>
      <c r="AJ55" s="17" t="b">
        <f t="shared" si="17"/>
        <v>0</v>
      </c>
      <c r="AK55" s="17" t="str">
        <f t="shared" si="18"/>
        <v>Angebot ungültig</v>
      </c>
      <c r="AL55" s="17" t="e">
        <f t="shared" si="19"/>
        <v>#VALUE!</v>
      </c>
      <c r="AM55" s="18" t="s">
        <v>51</v>
      </c>
      <c r="AN55" s="15"/>
      <c r="AO55" s="23"/>
    </row>
    <row r="56" spans="1:41" x14ac:dyDescent="0.35">
      <c r="A56" s="59" t="str">
        <f t="shared" si="20"/>
        <v>Angebot unvollständig</v>
      </c>
      <c r="B56" s="9" t="str">
        <f>IF(OR(ISBLANK(COUNTA(R56:W56)),(COUNTA(R56:W56))&lt;1,(COUNTA(R56:W56))&gt;6),
    "Preise unvollständig",
    IF(COUNTBLANK(X56:INDEX(X56:AC56,1,(COUNTA(R56:W56))))&gt;0,
        "Preise unvollständig",
        "Preise vollständig"
    )
)</f>
        <v>Preise unvollständig</v>
      </c>
      <c r="C56" s="25" t="s">
        <v>32</v>
      </c>
      <c r="D56" s="49" t="s">
        <v>89</v>
      </c>
      <c r="E56" s="49">
        <v>10</v>
      </c>
      <c r="F56" s="32">
        <v>410</v>
      </c>
      <c r="G56" s="31">
        <v>949319</v>
      </c>
      <c r="H56" s="31" t="s">
        <v>135</v>
      </c>
      <c r="I56" s="84">
        <v>1.08</v>
      </c>
      <c r="J56" s="84">
        <v>1.08</v>
      </c>
      <c r="K56" s="84">
        <v>1.08</v>
      </c>
      <c r="L56" s="84">
        <v>1.08</v>
      </c>
      <c r="M56" s="84">
        <v>4.32</v>
      </c>
      <c r="N56" s="37">
        <v>5.6160000000000005</v>
      </c>
      <c r="O56" s="85">
        <v>68</v>
      </c>
      <c r="P56" s="18"/>
      <c r="Q56" s="65"/>
      <c r="R56" s="83">
        <v>1</v>
      </c>
      <c r="S56" s="83">
        <v>5</v>
      </c>
      <c r="T56" s="83">
        <v>10</v>
      </c>
      <c r="U56" s="83"/>
      <c r="V56" s="9"/>
      <c r="W56" s="9"/>
      <c r="X56" s="23"/>
      <c r="Y56" s="23"/>
      <c r="Z56" s="23"/>
      <c r="AA56" s="23"/>
      <c r="AB56" s="23"/>
      <c r="AC56" s="23"/>
      <c r="AD56" s="16">
        <f t="shared" si="11"/>
        <v>0</v>
      </c>
      <c r="AE56" s="17">
        <f t="shared" si="12"/>
        <v>0</v>
      </c>
      <c r="AF56" s="19">
        <f t="shared" si="13"/>
        <v>-100</v>
      </c>
      <c r="AG56" s="17">
        <f t="shared" si="14"/>
        <v>0</v>
      </c>
      <c r="AH56" s="17" t="b">
        <f t="shared" si="15"/>
        <v>0</v>
      </c>
      <c r="AI56" s="17" t="b">
        <f t="shared" si="16"/>
        <v>0</v>
      </c>
      <c r="AJ56" s="17" t="b">
        <f t="shared" si="17"/>
        <v>0</v>
      </c>
      <c r="AK56" s="17" t="str">
        <f t="shared" si="18"/>
        <v>Angebot ungültig</v>
      </c>
      <c r="AL56" s="17" t="e">
        <f t="shared" si="19"/>
        <v>#VALUE!</v>
      </c>
      <c r="AM56" s="18" t="s">
        <v>51</v>
      </c>
      <c r="AN56" s="15"/>
      <c r="AO56" s="23"/>
    </row>
    <row r="57" spans="1:41" x14ac:dyDescent="0.35">
      <c r="A57" s="59" t="str">
        <f t="shared" si="20"/>
        <v>Angebot unvollständig</v>
      </c>
      <c r="B57" s="9" t="str">
        <f>IF(OR(ISBLANK(COUNTA(R57:W57)),(COUNTA(R57:W57))&lt;1,(COUNTA(R57:W57))&gt;6),
    "Preise unvollständig",
    IF(COUNTBLANK(X57:INDEX(X57:AC57,1,(COUNTA(R57:W57))))&gt;0,
        "Preise unvollständig",
        "Preise vollständig"
    )
)</f>
        <v>Preise unvollständig</v>
      </c>
      <c r="C57" s="25" t="s">
        <v>32</v>
      </c>
      <c r="D57" s="49" t="s">
        <v>89</v>
      </c>
      <c r="E57" s="49">
        <v>10</v>
      </c>
      <c r="F57" s="32">
        <v>420</v>
      </c>
      <c r="G57" s="31">
        <v>977354</v>
      </c>
      <c r="H57" s="31" t="s">
        <v>136</v>
      </c>
      <c r="I57" s="84">
        <v>311.27999999999997</v>
      </c>
      <c r="J57" s="84">
        <v>311.27999999999997</v>
      </c>
      <c r="K57" s="84">
        <v>311.27999999999997</v>
      </c>
      <c r="L57" s="84">
        <v>311.27999999999997</v>
      </c>
      <c r="M57" s="84">
        <v>1245.1199999999999</v>
      </c>
      <c r="N57" s="37">
        <v>1618.6559999999999</v>
      </c>
      <c r="O57" s="85">
        <v>60</v>
      </c>
      <c r="P57" s="18"/>
      <c r="Q57" s="65"/>
      <c r="R57" s="83">
        <v>50</v>
      </c>
      <c r="S57" s="83">
        <v>70</v>
      </c>
      <c r="T57" s="83">
        <v>100</v>
      </c>
      <c r="U57" s="83">
        <v>200</v>
      </c>
      <c r="V57" s="9"/>
      <c r="W57" s="9"/>
      <c r="X57" s="23"/>
      <c r="Y57" s="23"/>
      <c r="Z57" s="23"/>
      <c r="AA57" s="23"/>
      <c r="AB57" s="23"/>
      <c r="AC57" s="23"/>
      <c r="AD57" s="16">
        <f t="shared" si="11"/>
        <v>0</v>
      </c>
      <c r="AE57" s="17">
        <f t="shared" si="12"/>
        <v>0</v>
      </c>
      <c r="AF57" s="19">
        <f t="shared" si="13"/>
        <v>-100</v>
      </c>
      <c r="AG57" s="17">
        <f t="shared" si="14"/>
        <v>0</v>
      </c>
      <c r="AH57" s="17" t="b">
        <f t="shared" si="15"/>
        <v>0</v>
      </c>
      <c r="AI57" s="17" t="b">
        <f t="shared" si="16"/>
        <v>0</v>
      </c>
      <c r="AJ57" s="17" t="b">
        <f t="shared" si="17"/>
        <v>0</v>
      </c>
      <c r="AK57" s="17" t="str">
        <f t="shared" si="18"/>
        <v>Angebot ungültig</v>
      </c>
      <c r="AL57" s="17" t="e">
        <f t="shared" si="19"/>
        <v>#VALUE!</v>
      </c>
      <c r="AM57" s="18" t="s">
        <v>51</v>
      </c>
      <c r="AN57" s="15"/>
      <c r="AO57" s="23"/>
    </row>
    <row r="58" spans="1:41" x14ac:dyDescent="0.35">
      <c r="A58" s="59" t="str">
        <f t="shared" si="20"/>
        <v>Angebot unvollständig</v>
      </c>
      <c r="B58" s="9" t="str">
        <f>IF(OR(ISBLANK(COUNTA(R58:W58)),(COUNTA(R58:W58))&lt;1,(COUNTA(R58:W58))&gt;6),
    "Preise unvollständig",
    IF(COUNTBLANK(X58:INDEX(X58:AC58,1,(COUNTA(R58:W58))))&gt;0,
        "Preise unvollständig",
        "Preise vollständig"
    )
)</f>
        <v>Preise unvollständig</v>
      </c>
      <c r="C58" s="25" t="s">
        <v>32</v>
      </c>
      <c r="D58" s="49" t="s">
        <v>89</v>
      </c>
      <c r="E58" s="49">
        <v>10</v>
      </c>
      <c r="F58" s="32">
        <v>430</v>
      </c>
      <c r="G58" s="31">
        <v>1100084</v>
      </c>
      <c r="H58" s="31" t="s">
        <v>137</v>
      </c>
      <c r="I58" s="84">
        <v>143.51380512499716</v>
      </c>
      <c r="J58" s="84">
        <v>143.51380512499716</v>
      </c>
      <c r="K58" s="84">
        <v>143.51380512499716</v>
      </c>
      <c r="L58" s="84">
        <v>143.51380512499716</v>
      </c>
      <c r="M58" s="84">
        <v>574.05522049998865</v>
      </c>
      <c r="N58" s="37">
        <v>746.2717866499853</v>
      </c>
      <c r="O58" s="85">
        <v>60</v>
      </c>
      <c r="P58" s="18"/>
      <c r="Q58" s="65"/>
      <c r="R58" s="83" t="s">
        <v>200</v>
      </c>
      <c r="S58" s="83" t="s">
        <v>201</v>
      </c>
      <c r="T58" s="83" t="s">
        <v>202</v>
      </c>
      <c r="U58" s="83" t="s">
        <v>203</v>
      </c>
      <c r="V58" s="9"/>
      <c r="W58" s="9"/>
      <c r="X58" s="23"/>
      <c r="Y58" s="23"/>
      <c r="Z58" s="23"/>
      <c r="AA58" s="23"/>
      <c r="AB58" s="23"/>
      <c r="AC58" s="23"/>
      <c r="AD58" s="16">
        <f t="shared" si="11"/>
        <v>0</v>
      </c>
      <c r="AE58" s="17">
        <f t="shared" si="12"/>
        <v>0</v>
      </c>
      <c r="AF58" s="19">
        <f t="shared" si="13"/>
        <v>-100</v>
      </c>
      <c r="AG58" s="17">
        <f t="shared" si="14"/>
        <v>0</v>
      </c>
      <c r="AH58" s="17" t="b">
        <f t="shared" si="15"/>
        <v>0</v>
      </c>
      <c r="AI58" s="17" t="b">
        <f t="shared" si="16"/>
        <v>0</v>
      </c>
      <c r="AJ58" s="17" t="b">
        <f t="shared" si="17"/>
        <v>0</v>
      </c>
      <c r="AK58" s="17" t="str">
        <f t="shared" si="18"/>
        <v>Angebot ungültig</v>
      </c>
      <c r="AL58" s="17" t="e">
        <f t="shared" si="19"/>
        <v>#VALUE!</v>
      </c>
      <c r="AM58" s="18" t="s">
        <v>51</v>
      </c>
      <c r="AN58" s="15"/>
      <c r="AO58" s="23"/>
    </row>
    <row r="59" spans="1:41" x14ac:dyDescent="0.35">
      <c r="A59" s="59" t="str">
        <f t="shared" si="20"/>
        <v>Angebot unvollständig</v>
      </c>
      <c r="B59" s="9" t="str">
        <f>IF(OR(ISBLANK(COUNTA(R59:W59)),(COUNTA(R59:W59))&lt;1,(COUNTA(R59:W59))&gt;6),
    "Preise unvollständig",
    IF(COUNTBLANK(X59:INDEX(X59:AC59,1,(COUNTA(R59:W59))))&gt;0,
        "Preise unvollständig",
        "Preise vollständig"
    )
)</f>
        <v>Preise unvollständig</v>
      </c>
      <c r="C59" s="25" t="s">
        <v>32</v>
      </c>
      <c r="D59" s="49" t="s">
        <v>89</v>
      </c>
      <c r="E59" s="49">
        <v>10</v>
      </c>
      <c r="F59" s="32">
        <v>440</v>
      </c>
      <c r="G59" s="31">
        <v>1100085</v>
      </c>
      <c r="H59" s="31" t="s">
        <v>138</v>
      </c>
      <c r="I59" s="84">
        <v>112.38384363544864</v>
      </c>
      <c r="J59" s="84">
        <v>112.38384363544864</v>
      </c>
      <c r="K59" s="84">
        <v>112.38384363544864</v>
      </c>
      <c r="L59" s="84">
        <v>112.38384363544864</v>
      </c>
      <c r="M59" s="84">
        <v>449.53537454179457</v>
      </c>
      <c r="N59" s="37">
        <v>584.39598690433297</v>
      </c>
      <c r="O59" s="85">
        <v>60</v>
      </c>
      <c r="P59" s="18"/>
      <c r="Q59" s="65"/>
      <c r="R59" s="83">
        <v>10</v>
      </c>
      <c r="S59" s="83">
        <v>30</v>
      </c>
      <c r="T59" s="83">
        <v>50</v>
      </c>
      <c r="U59" s="83"/>
      <c r="V59" s="9"/>
      <c r="W59" s="9"/>
      <c r="X59" s="23"/>
      <c r="Y59" s="23"/>
      <c r="Z59" s="23"/>
      <c r="AA59" s="23"/>
      <c r="AB59" s="23"/>
      <c r="AC59" s="23"/>
      <c r="AD59" s="16">
        <f t="shared" si="11"/>
        <v>0</v>
      </c>
      <c r="AE59" s="17">
        <f t="shared" si="12"/>
        <v>0</v>
      </c>
      <c r="AF59" s="19">
        <f t="shared" si="13"/>
        <v>-100</v>
      </c>
      <c r="AG59" s="17">
        <f t="shared" si="14"/>
        <v>0</v>
      </c>
      <c r="AH59" s="17" t="b">
        <f t="shared" si="15"/>
        <v>0</v>
      </c>
      <c r="AI59" s="17" t="b">
        <f t="shared" si="16"/>
        <v>0</v>
      </c>
      <c r="AJ59" s="17" t="b">
        <f t="shared" si="17"/>
        <v>0</v>
      </c>
      <c r="AK59" s="17" t="str">
        <f t="shared" si="18"/>
        <v>Angebot ungültig</v>
      </c>
      <c r="AL59" s="17" t="e">
        <f t="shared" si="19"/>
        <v>#VALUE!</v>
      </c>
      <c r="AM59" s="18" t="s">
        <v>51</v>
      </c>
      <c r="AN59" s="15"/>
      <c r="AO59" s="23"/>
    </row>
    <row r="60" spans="1:41" x14ac:dyDescent="0.35">
      <c r="A60" s="59" t="str">
        <f t="shared" si="20"/>
        <v>Angebot unvollständig</v>
      </c>
      <c r="B60" s="9" t="str">
        <f>IF(OR(ISBLANK(COUNTA(R60:W60)),(COUNTA(R60:W60))&lt;1,(COUNTA(R60:W60))&gt;6),
    "Preise unvollständig",
    IF(COUNTBLANK(X60:INDEX(X60:AC60,1,(COUNTA(R60:W60))))&gt;0,
        "Preise unvollständig",
        "Preise vollständig"
    )
)</f>
        <v>Preise unvollständig</v>
      </c>
      <c r="C60" s="25" t="s">
        <v>32</v>
      </c>
      <c r="D60" s="49" t="s">
        <v>89</v>
      </c>
      <c r="E60" s="49">
        <v>10</v>
      </c>
      <c r="F60" s="32">
        <v>450</v>
      </c>
      <c r="G60" s="31">
        <v>1120645</v>
      </c>
      <c r="H60" s="31" t="s">
        <v>139</v>
      </c>
      <c r="I60" s="84">
        <v>427.92068473615052</v>
      </c>
      <c r="J60" s="84">
        <v>427.92068473615052</v>
      </c>
      <c r="K60" s="84">
        <v>427.92068473615052</v>
      </c>
      <c r="L60" s="84">
        <v>427.92068473615052</v>
      </c>
      <c r="M60" s="84">
        <v>1711.6827389446021</v>
      </c>
      <c r="N60" s="37">
        <v>2225.1875606279827</v>
      </c>
      <c r="O60" s="85">
        <v>60</v>
      </c>
      <c r="P60" s="18"/>
      <c r="Q60" s="65"/>
      <c r="R60" s="83">
        <v>100</v>
      </c>
      <c r="S60" s="83">
        <v>125</v>
      </c>
      <c r="T60" s="83">
        <v>150</v>
      </c>
      <c r="U60" s="83">
        <v>200</v>
      </c>
      <c r="V60" s="9"/>
      <c r="W60" s="9"/>
      <c r="X60" s="23"/>
      <c r="Y60" s="23"/>
      <c r="Z60" s="23"/>
      <c r="AA60" s="23"/>
      <c r="AB60" s="23"/>
      <c r="AC60" s="23"/>
      <c r="AD60" s="16">
        <f t="shared" si="11"/>
        <v>0</v>
      </c>
      <c r="AE60" s="17">
        <f t="shared" si="12"/>
        <v>0</v>
      </c>
      <c r="AF60" s="19">
        <f t="shared" si="13"/>
        <v>-100</v>
      </c>
      <c r="AG60" s="17">
        <f t="shared" si="14"/>
        <v>0</v>
      </c>
      <c r="AH60" s="17" t="b">
        <f t="shared" si="15"/>
        <v>0</v>
      </c>
      <c r="AI60" s="17" t="b">
        <f t="shared" si="16"/>
        <v>0</v>
      </c>
      <c r="AJ60" s="17" t="b">
        <f t="shared" si="17"/>
        <v>0</v>
      </c>
      <c r="AK60" s="17" t="str">
        <f t="shared" si="18"/>
        <v>Angebot ungültig</v>
      </c>
      <c r="AL60" s="17" t="e">
        <f t="shared" si="19"/>
        <v>#VALUE!</v>
      </c>
      <c r="AM60" s="18" t="s">
        <v>51</v>
      </c>
      <c r="AN60" s="15"/>
      <c r="AO60" s="23"/>
    </row>
    <row r="61" spans="1:41" x14ac:dyDescent="0.35">
      <c r="A61" s="59" t="str">
        <f t="shared" si="20"/>
        <v>Angebot unvollständig</v>
      </c>
      <c r="B61" s="9" t="str">
        <f>IF(OR(ISBLANK(COUNTA(R61:W61)),(COUNTA(R61:W61))&lt;1,(COUNTA(R61:W61))&gt;6),
    "Preise unvollständig",
    IF(COUNTBLANK(X61:INDEX(X61:AC61,1,(COUNTA(R61:W61))))&gt;0,
        "Preise unvollständig",
        "Preise vollständig"
    )
)</f>
        <v>Preise unvollständig</v>
      </c>
      <c r="C61" s="25" t="s">
        <v>32</v>
      </c>
      <c r="D61" s="49" t="s">
        <v>89</v>
      </c>
      <c r="E61" s="49">
        <v>10</v>
      </c>
      <c r="F61" s="32">
        <v>460</v>
      </c>
      <c r="G61" s="31">
        <v>1123414</v>
      </c>
      <c r="H61" s="31" t="s">
        <v>140</v>
      </c>
      <c r="I61" s="84">
        <v>20.077500000000001</v>
      </c>
      <c r="J61" s="84">
        <v>20.077500000000001</v>
      </c>
      <c r="K61" s="84">
        <v>20.077500000000001</v>
      </c>
      <c r="L61" s="84">
        <v>20.077500000000001</v>
      </c>
      <c r="M61" s="84">
        <v>80.31</v>
      </c>
      <c r="N61" s="37">
        <v>104.40300000000001</v>
      </c>
      <c r="O61" s="85">
        <v>67</v>
      </c>
      <c r="P61" s="18"/>
      <c r="Q61" s="65"/>
      <c r="R61" s="83">
        <v>2</v>
      </c>
      <c r="S61" s="83">
        <v>5</v>
      </c>
      <c r="T61" s="83">
        <v>10</v>
      </c>
      <c r="U61" s="83" t="s">
        <v>196</v>
      </c>
      <c r="V61" s="9"/>
      <c r="W61" s="9"/>
      <c r="X61" s="23"/>
      <c r="Y61" s="23"/>
      <c r="Z61" s="23"/>
      <c r="AA61" s="23"/>
      <c r="AB61" s="23"/>
      <c r="AC61" s="23"/>
      <c r="AD61" s="16" t="e">
        <f t="shared" si="11"/>
        <v>#VALUE!</v>
      </c>
      <c r="AE61" s="17" t="e">
        <f t="shared" si="12"/>
        <v>#VALUE!</v>
      </c>
      <c r="AF61" s="19">
        <f t="shared" si="13"/>
        <v>-100</v>
      </c>
      <c r="AG61" s="17">
        <f t="shared" si="14"/>
        <v>0</v>
      </c>
      <c r="AH61" s="17" t="b">
        <f t="shared" si="15"/>
        <v>0</v>
      </c>
      <c r="AI61" s="17" t="b">
        <f t="shared" si="16"/>
        <v>0</v>
      </c>
      <c r="AJ61" s="17" t="b">
        <f t="shared" si="17"/>
        <v>0</v>
      </c>
      <c r="AK61" s="17" t="str">
        <f t="shared" si="18"/>
        <v>Angebot ungültig</v>
      </c>
      <c r="AL61" s="17" t="e">
        <f t="shared" si="19"/>
        <v>#VALUE!</v>
      </c>
      <c r="AM61" s="18" t="s">
        <v>51</v>
      </c>
      <c r="AN61" s="15"/>
      <c r="AO61" s="23"/>
    </row>
    <row r="62" spans="1:41" x14ac:dyDescent="0.35">
      <c r="A62" s="59" t="str">
        <f t="shared" si="20"/>
        <v>Angebot unvollständig</v>
      </c>
      <c r="B62" s="9" t="str">
        <f>IF(OR(ISBLANK(COUNTA(R62:W62)),(COUNTA(R62:W62))&lt;1,(COUNTA(R62:W62))&gt;6),
    "Preise unvollständig",
    IF(COUNTBLANK(X62:INDEX(X62:AC62,1,(COUNTA(R62:W62))))&gt;0,
        "Preise unvollständig",
        "Preise vollständig"
    )
)</f>
        <v>Preise unvollständig</v>
      </c>
      <c r="C62" s="25" t="s">
        <v>32</v>
      </c>
      <c r="D62" s="49" t="s">
        <v>89</v>
      </c>
      <c r="E62" s="49">
        <v>10</v>
      </c>
      <c r="F62" s="32">
        <v>470</v>
      </c>
      <c r="G62" s="31">
        <v>1158627</v>
      </c>
      <c r="H62" s="31" t="s">
        <v>141</v>
      </c>
      <c r="I62" s="84">
        <v>11.748496217881618</v>
      </c>
      <c r="J62" s="84">
        <v>11.748496217881618</v>
      </c>
      <c r="K62" s="84">
        <v>11.748496217881618</v>
      </c>
      <c r="L62" s="84">
        <v>11.748496217881618</v>
      </c>
      <c r="M62" s="84">
        <v>46.993984871526472</v>
      </c>
      <c r="N62" s="37">
        <v>61.092180332984412</v>
      </c>
      <c r="O62" s="85">
        <v>61</v>
      </c>
      <c r="P62" s="18"/>
      <c r="Q62" s="65"/>
      <c r="R62" s="83">
        <v>5</v>
      </c>
      <c r="S62" s="83">
        <v>10</v>
      </c>
      <c r="T62" s="83">
        <v>15</v>
      </c>
      <c r="U62" s="83">
        <v>20</v>
      </c>
      <c r="V62" s="9"/>
      <c r="W62" s="9"/>
      <c r="X62" s="23"/>
      <c r="Y62" s="23"/>
      <c r="Z62" s="23"/>
      <c r="AA62" s="23"/>
      <c r="AB62" s="23"/>
      <c r="AC62" s="23"/>
      <c r="AD62" s="16">
        <f t="shared" si="11"/>
        <v>0</v>
      </c>
      <c r="AE62" s="17">
        <f t="shared" si="12"/>
        <v>0</v>
      </c>
      <c r="AF62" s="19">
        <f t="shared" si="13"/>
        <v>-100</v>
      </c>
      <c r="AG62" s="17">
        <f t="shared" si="14"/>
        <v>0</v>
      </c>
      <c r="AH62" s="17" t="b">
        <f t="shared" si="15"/>
        <v>0</v>
      </c>
      <c r="AI62" s="17" t="b">
        <f t="shared" si="16"/>
        <v>0</v>
      </c>
      <c r="AJ62" s="17" t="b">
        <f t="shared" si="17"/>
        <v>0</v>
      </c>
      <c r="AK62" s="17" t="str">
        <f t="shared" si="18"/>
        <v>Angebot ungültig</v>
      </c>
      <c r="AL62" s="17" t="e">
        <f t="shared" si="19"/>
        <v>#VALUE!</v>
      </c>
      <c r="AM62" s="18" t="s">
        <v>51</v>
      </c>
      <c r="AN62" s="15"/>
      <c r="AO62" s="23"/>
    </row>
    <row r="63" spans="1:41" x14ac:dyDescent="0.35">
      <c r="A63" s="59" t="str">
        <f t="shared" si="20"/>
        <v>Angebot unvollständig</v>
      </c>
      <c r="B63" s="9" t="str">
        <f>IF(OR(ISBLANK(COUNTA(R63:W63)),(COUNTA(R63:W63))&lt;1,(COUNTA(R63:W63))&gt;6),
    "Preise unvollständig",
    IF(COUNTBLANK(X63:INDEX(X63:AC63,1,(COUNTA(R63:W63))))&gt;0,
        "Preise unvollständig",
        "Preise vollständig"
    )
)</f>
        <v>Preise unvollständig</v>
      </c>
      <c r="C63" s="25" t="s">
        <v>32</v>
      </c>
      <c r="D63" s="49" t="s">
        <v>89</v>
      </c>
      <c r="E63" s="49">
        <v>10</v>
      </c>
      <c r="F63" s="32">
        <v>480</v>
      </c>
      <c r="G63" s="31">
        <v>1158628</v>
      </c>
      <c r="H63" s="31" t="s">
        <v>142</v>
      </c>
      <c r="I63" s="84">
        <v>14.280717973564069</v>
      </c>
      <c r="J63" s="84">
        <v>14.280717973564069</v>
      </c>
      <c r="K63" s="84">
        <v>14.280717973564069</v>
      </c>
      <c r="L63" s="84">
        <v>14.280717973564069</v>
      </c>
      <c r="M63" s="84">
        <v>57.122871894256278</v>
      </c>
      <c r="N63" s="37">
        <v>74.259733462533163</v>
      </c>
      <c r="O63" s="85">
        <v>60</v>
      </c>
      <c r="P63" s="18"/>
      <c r="Q63" s="65"/>
      <c r="R63" s="83">
        <v>1</v>
      </c>
      <c r="S63" s="83">
        <v>10</v>
      </c>
      <c r="T63" s="83">
        <v>25</v>
      </c>
      <c r="U63" s="83">
        <v>50</v>
      </c>
      <c r="V63" s="9"/>
      <c r="W63" s="9"/>
      <c r="X63" s="23"/>
      <c r="Y63" s="23"/>
      <c r="Z63" s="23"/>
      <c r="AA63" s="23"/>
      <c r="AB63" s="23"/>
      <c r="AC63" s="23"/>
      <c r="AD63" s="16">
        <f t="shared" si="11"/>
        <v>0</v>
      </c>
      <c r="AE63" s="17">
        <f t="shared" si="12"/>
        <v>0</v>
      </c>
      <c r="AF63" s="19">
        <f t="shared" si="13"/>
        <v>-100</v>
      </c>
      <c r="AG63" s="17">
        <f t="shared" si="14"/>
        <v>0</v>
      </c>
      <c r="AH63" s="17" t="b">
        <f t="shared" si="15"/>
        <v>0</v>
      </c>
      <c r="AI63" s="17" t="b">
        <f t="shared" si="16"/>
        <v>0</v>
      </c>
      <c r="AJ63" s="17" t="b">
        <f t="shared" si="17"/>
        <v>0</v>
      </c>
      <c r="AK63" s="17" t="str">
        <f t="shared" si="18"/>
        <v>Angebot ungültig</v>
      </c>
      <c r="AL63" s="17" t="e">
        <f t="shared" si="19"/>
        <v>#VALUE!</v>
      </c>
      <c r="AM63" s="18" t="s">
        <v>51</v>
      </c>
      <c r="AN63" s="15"/>
      <c r="AO63" s="23"/>
    </row>
    <row r="64" spans="1:41" x14ac:dyDescent="0.35">
      <c r="A64" s="59" t="str">
        <f t="shared" si="20"/>
        <v>Angebot unvollständig</v>
      </c>
      <c r="B64" s="9" t="str">
        <f>IF(OR(ISBLANK(COUNTA(R64:W64)),(COUNTA(R64:W64))&lt;1,(COUNTA(R64:W64))&gt;6),
    "Preise unvollständig",
    IF(COUNTBLANK(X64:INDEX(X64:AC64,1,(COUNTA(R64:W64))))&gt;0,
        "Preise unvollständig",
        "Preise vollständig"
    )
)</f>
        <v>Preise unvollständig</v>
      </c>
      <c r="C64" s="25" t="s">
        <v>32</v>
      </c>
      <c r="D64" s="49" t="s">
        <v>89</v>
      </c>
      <c r="E64" s="49">
        <v>10</v>
      </c>
      <c r="F64" s="32">
        <v>490</v>
      </c>
      <c r="G64" s="31">
        <v>1160407</v>
      </c>
      <c r="H64" s="31" t="s">
        <v>143</v>
      </c>
      <c r="I64" s="84">
        <v>5.7073499757912485</v>
      </c>
      <c r="J64" s="84">
        <v>5.7073499757912485</v>
      </c>
      <c r="K64" s="84">
        <v>5.7073499757912485</v>
      </c>
      <c r="L64" s="84">
        <v>5.7073499757912485</v>
      </c>
      <c r="M64" s="84">
        <v>22.829399903164994</v>
      </c>
      <c r="N64" s="37">
        <v>29.678219874114493</v>
      </c>
      <c r="O64" s="85">
        <v>60</v>
      </c>
      <c r="P64" s="18"/>
      <c r="Q64" s="65"/>
      <c r="R64" s="83">
        <v>1</v>
      </c>
      <c r="S64" s="83">
        <v>5</v>
      </c>
      <c r="T64" s="83" t="s">
        <v>201</v>
      </c>
      <c r="U64" s="83">
        <v>20</v>
      </c>
      <c r="V64" s="9"/>
      <c r="W64" s="9"/>
      <c r="X64" s="23"/>
      <c r="Y64" s="23"/>
      <c r="Z64" s="23"/>
      <c r="AA64" s="23"/>
      <c r="AB64" s="23"/>
      <c r="AC64" s="23"/>
      <c r="AD64" s="16">
        <f t="shared" si="11"/>
        <v>0</v>
      </c>
      <c r="AE64" s="17">
        <f t="shared" si="12"/>
        <v>0</v>
      </c>
      <c r="AF64" s="19">
        <f t="shared" si="13"/>
        <v>-100</v>
      </c>
      <c r="AG64" s="17">
        <f t="shared" si="14"/>
        <v>0</v>
      </c>
      <c r="AH64" s="17" t="b">
        <f t="shared" si="15"/>
        <v>0</v>
      </c>
      <c r="AI64" s="17" t="b">
        <f t="shared" si="16"/>
        <v>0</v>
      </c>
      <c r="AJ64" s="17" t="b">
        <f t="shared" si="17"/>
        <v>0</v>
      </c>
      <c r="AK64" s="17" t="str">
        <f t="shared" si="18"/>
        <v>Angebot ungültig</v>
      </c>
      <c r="AL64" s="17" t="e">
        <f t="shared" si="19"/>
        <v>#VALUE!</v>
      </c>
      <c r="AM64" s="18" t="s">
        <v>51</v>
      </c>
      <c r="AN64" s="15"/>
      <c r="AO64" s="23"/>
    </row>
    <row r="65" spans="1:41" x14ac:dyDescent="0.35">
      <c r="A65" s="59" t="str">
        <f t="shared" si="20"/>
        <v>Angebot unvollständig</v>
      </c>
      <c r="B65" s="9" t="str">
        <f>IF(OR(ISBLANK(COUNTA(R65:W65)),(COUNTA(R65:W65))&lt;1,(COUNTA(R65:W65))&gt;6),
    "Preise unvollständig",
    IF(COUNTBLANK(X65:INDEX(X65:AC65,1,(COUNTA(R65:W65))))&gt;0,
        "Preise unvollständig",
        "Preise vollständig"
    )
)</f>
        <v>Preise unvollständig</v>
      </c>
      <c r="C65" s="25" t="s">
        <v>32</v>
      </c>
      <c r="D65" s="49" t="s">
        <v>89</v>
      </c>
      <c r="E65" s="49">
        <v>10</v>
      </c>
      <c r="F65" s="32">
        <v>500</v>
      </c>
      <c r="G65" s="31">
        <v>1160408</v>
      </c>
      <c r="H65" s="31" t="s">
        <v>144</v>
      </c>
      <c r="I65" s="84">
        <v>72.481095578449498</v>
      </c>
      <c r="J65" s="84">
        <v>72.481095578449498</v>
      </c>
      <c r="K65" s="84">
        <v>72.481095578449498</v>
      </c>
      <c r="L65" s="84">
        <v>72.481095578449498</v>
      </c>
      <c r="M65" s="84">
        <v>289.92438231379799</v>
      </c>
      <c r="N65" s="37">
        <v>376.9016970079374</v>
      </c>
      <c r="O65" s="85">
        <v>60</v>
      </c>
      <c r="P65" s="18"/>
      <c r="Q65" s="65"/>
      <c r="R65" s="83">
        <v>1</v>
      </c>
      <c r="S65" s="83">
        <v>20</v>
      </c>
      <c r="T65" s="83">
        <v>50</v>
      </c>
      <c r="U65" s="83"/>
      <c r="V65" s="9"/>
      <c r="W65" s="9"/>
      <c r="X65" s="23"/>
      <c r="Y65" s="23"/>
      <c r="Z65" s="23"/>
      <c r="AA65" s="23"/>
      <c r="AB65" s="23"/>
      <c r="AC65" s="23"/>
      <c r="AD65" s="16">
        <f t="shared" si="11"/>
        <v>0</v>
      </c>
      <c r="AE65" s="17">
        <f t="shared" si="12"/>
        <v>0</v>
      </c>
      <c r="AF65" s="19">
        <f t="shared" si="13"/>
        <v>-100</v>
      </c>
      <c r="AG65" s="17">
        <f t="shared" si="14"/>
        <v>0</v>
      </c>
      <c r="AH65" s="17" t="b">
        <f t="shared" si="15"/>
        <v>0</v>
      </c>
      <c r="AI65" s="17" t="b">
        <f t="shared" si="16"/>
        <v>0</v>
      </c>
      <c r="AJ65" s="17" t="b">
        <f t="shared" si="17"/>
        <v>0</v>
      </c>
      <c r="AK65" s="17" t="str">
        <f t="shared" si="18"/>
        <v>Angebot ungültig</v>
      </c>
      <c r="AL65" s="17" t="e">
        <f t="shared" si="19"/>
        <v>#VALUE!</v>
      </c>
      <c r="AM65" s="18" t="s">
        <v>51</v>
      </c>
      <c r="AN65" s="15"/>
      <c r="AO65" s="23"/>
    </row>
    <row r="66" spans="1:41" x14ac:dyDescent="0.35">
      <c r="A66" s="59" t="str">
        <f t="shared" si="20"/>
        <v>Angebot unvollständig</v>
      </c>
      <c r="B66" s="9" t="str">
        <f>IF(OR(ISBLANK(COUNTA(R66:W66)),(COUNTA(R66:W66))&lt;1,(COUNTA(R66:W66))&gt;6),
    "Preise unvollständig",
    IF(COUNTBLANK(X66:INDEX(X66:AC66,1,(COUNTA(R66:W66))))&gt;0,
        "Preise unvollständig",
        "Preise vollständig"
    )
)</f>
        <v>Preise unvollständig</v>
      </c>
      <c r="C66" s="25" t="s">
        <v>32</v>
      </c>
      <c r="D66" s="49" t="s">
        <v>89</v>
      </c>
      <c r="E66" s="49">
        <v>10</v>
      </c>
      <c r="F66" s="32">
        <v>510</v>
      </c>
      <c r="G66" s="31">
        <v>1294639</v>
      </c>
      <c r="H66" s="31" t="s">
        <v>145</v>
      </c>
      <c r="I66" s="84">
        <v>60.94195037148647</v>
      </c>
      <c r="J66" s="84">
        <v>60.94195037148647</v>
      </c>
      <c r="K66" s="84">
        <v>60.94195037148647</v>
      </c>
      <c r="L66" s="84">
        <v>60.94195037148647</v>
      </c>
      <c r="M66" s="84">
        <v>243.76780148594588</v>
      </c>
      <c r="N66" s="37">
        <v>316.89814193172964</v>
      </c>
      <c r="O66" s="85">
        <v>56</v>
      </c>
      <c r="P66" s="18"/>
      <c r="Q66" s="65"/>
      <c r="R66" s="83">
        <v>1</v>
      </c>
      <c r="S66" s="83">
        <v>5</v>
      </c>
      <c r="T66" s="83">
        <v>10</v>
      </c>
      <c r="U66" s="83">
        <v>20</v>
      </c>
      <c r="V66" s="9"/>
      <c r="W66" s="9"/>
      <c r="X66" s="23"/>
      <c r="Y66" s="23"/>
      <c r="Z66" s="23"/>
      <c r="AA66" s="23"/>
      <c r="AB66" s="23"/>
      <c r="AC66" s="23"/>
      <c r="AD66" s="16">
        <f t="shared" si="11"/>
        <v>0</v>
      </c>
      <c r="AE66" s="17">
        <f t="shared" si="12"/>
        <v>0</v>
      </c>
      <c r="AF66" s="19">
        <f t="shared" si="13"/>
        <v>-100</v>
      </c>
      <c r="AG66" s="17">
        <f t="shared" si="14"/>
        <v>0</v>
      </c>
      <c r="AH66" s="17" t="b">
        <f t="shared" si="15"/>
        <v>0</v>
      </c>
      <c r="AI66" s="17" t="b">
        <f t="shared" si="16"/>
        <v>0</v>
      </c>
      <c r="AJ66" s="17" t="b">
        <f t="shared" si="17"/>
        <v>0</v>
      </c>
      <c r="AK66" s="17" t="str">
        <f t="shared" si="18"/>
        <v>Angebot ungültig</v>
      </c>
      <c r="AL66" s="17" t="e">
        <f t="shared" si="19"/>
        <v>#VALUE!</v>
      </c>
      <c r="AM66" s="18" t="s">
        <v>51</v>
      </c>
      <c r="AN66" s="15"/>
      <c r="AO66" s="23"/>
    </row>
    <row r="67" spans="1:41" x14ac:dyDescent="0.35">
      <c r="A67" s="59" t="str">
        <f t="shared" si="20"/>
        <v>Angebot unvollständig</v>
      </c>
      <c r="B67" s="9" t="str">
        <f>IF(OR(ISBLANK(COUNTA(R67:W67)),(COUNTA(R67:W67))&lt;1,(COUNTA(R67:W67))&gt;6),
    "Preise unvollständig",
    IF(COUNTBLANK(X67:INDEX(X67:AC67,1,(COUNTA(R67:W67))))&gt;0,
        "Preise unvollständig",
        "Preise vollständig"
    )
)</f>
        <v>Preise unvollständig</v>
      </c>
      <c r="C67" s="25" t="s">
        <v>32</v>
      </c>
      <c r="D67" s="49" t="s">
        <v>89</v>
      </c>
      <c r="E67" s="49">
        <v>10</v>
      </c>
      <c r="F67" s="32">
        <v>520</v>
      </c>
      <c r="G67" s="31">
        <v>1460454</v>
      </c>
      <c r="H67" s="31" t="s">
        <v>146</v>
      </c>
      <c r="I67" s="84">
        <v>42.077702106484189</v>
      </c>
      <c r="J67" s="84">
        <v>42.077702106484189</v>
      </c>
      <c r="K67" s="84">
        <v>42.077702106484189</v>
      </c>
      <c r="L67" s="84">
        <v>42.077702106484189</v>
      </c>
      <c r="M67" s="84">
        <v>168.31080842593676</v>
      </c>
      <c r="N67" s="37">
        <v>218.80405095371779</v>
      </c>
      <c r="O67" s="85">
        <v>60</v>
      </c>
      <c r="P67" s="18"/>
      <c r="Q67" s="65"/>
      <c r="R67" s="83">
        <v>5</v>
      </c>
      <c r="S67" s="83">
        <v>10</v>
      </c>
      <c r="T67" s="83">
        <v>20</v>
      </c>
      <c r="U67" s="83">
        <v>50</v>
      </c>
      <c r="V67" s="9"/>
      <c r="W67" s="9"/>
      <c r="X67" s="23"/>
      <c r="Y67" s="23"/>
      <c r="Z67" s="23"/>
      <c r="AA67" s="23"/>
      <c r="AB67" s="23"/>
      <c r="AC67" s="23"/>
      <c r="AD67" s="16">
        <f t="shared" si="11"/>
        <v>0</v>
      </c>
      <c r="AE67" s="17">
        <f t="shared" si="12"/>
        <v>0</v>
      </c>
      <c r="AF67" s="19">
        <f t="shared" si="13"/>
        <v>-100</v>
      </c>
      <c r="AG67" s="17">
        <f t="shared" si="14"/>
        <v>0</v>
      </c>
      <c r="AH67" s="17" t="b">
        <f t="shared" si="15"/>
        <v>0</v>
      </c>
      <c r="AI67" s="17" t="b">
        <f t="shared" si="16"/>
        <v>0</v>
      </c>
      <c r="AJ67" s="17" t="b">
        <f t="shared" si="17"/>
        <v>0</v>
      </c>
      <c r="AK67" s="17" t="str">
        <f t="shared" si="18"/>
        <v>Angebot ungültig</v>
      </c>
      <c r="AL67" s="17" t="e">
        <f t="shared" si="19"/>
        <v>#VALUE!</v>
      </c>
      <c r="AM67" s="18" t="s">
        <v>51</v>
      </c>
      <c r="AN67" s="15"/>
      <c r="AO67" s="23"/>
    </row>
    <row r="68" spans="1:41" x14ac:dyDescent="0.35">
      <c r="A68" s="59" t="str">
        <f t="shared" ref="A68:A115" si="21">IF(AND(NOT(ISBLANK($I$2)),NOT(ISBLANK($I$3)),B68="Preise Vollständig",NOT(ISBLANK(P68)),NOT(ISBLANK(Q68)),ISERROR(SEARCH("Angebot ungültig",AK68)),AM68="Ja"),"Angebot gültig","Angebot unvollständig")</f>
        <v>Angebot unvollständig</v>
      </c>
      <c r="B68" s="9" t="str">
        <f>IF(OR(ISBLANK(COUNTA(R68:W68)),(COUNTA(R68:W68))&lt;1,(COUNTA(R68:W68))&gt;6),
    "Preise unvollständig",
    IF(COUNTBLANK(X68:INDEX(X68:AC68,1,(COUNTA(R68:W68))))&gt;0,
        "Preise unvollständig",
        "Preise vollständig"
    )
)</f>
        <v>Preise unvollständig</v>
      </c>
      <c r="C68" s="25" t="s">
        <v>32</v>
      </c>
      <c r="D68" s="49" t="s">
        <v>90</v>
      </c>
      <c r="E68" s="49">
        <v>11</v>
      </c>
      <c r="F68" s="32">
        <v>530</v>
      </c>
      <c r="G68" s="31">
        <v>350886</v>
      </c>
      <c r="H68" s="31" t="s">
        <v>147</v>
      </c>
      <c r="I68" s="84">
        <v>128.34</v>
      </c>
      <c r="J68" s="84">
        <v>128.34</v>
      </c>
      <c r="K68" s="84">
        <v>128.34</v>
      </c>
      <c r="L68" s="84">
        <v>128.34</v>
      </c>
      <c r="M68" s="84">
        <v>513.36</v>
      </c>
      <c r="N68" s="37">
        <v>667.36800000000005</v>
      </c>
      <c r="O68" s="85">
        <v>67.5</v>
      </c>
      <c r="P68" s="18"/>
      <c r="Q68" s="65"/>
      <c r="R68" s="83">
        <v>50</v>
      </c>
      <c r="S68" s="83">
        <v>100</v>
      </c>
      <c r="T68" s="83">
        <v>200</v>
      </c>
      <c r="U68" s="83"/>
      <c r="V68" s="9"/>
      <c r="W68" s="9"/>
      <c r="X68" s="23"/>
      <c r="Y68" s="23"/>
      <c r="Z68" s="23"/>
      <c r="AA68" s="23"/>
      <c r="AB68" s="23"/>
      <c r="AC68" s="23"/>
      <c r="AD68" s="16">
        <f t="shared" si="11"/>
        <v>0</v>
      </c>
      <c r="AE68" s="17">
        <f t="shared" si="12"/>
        <v>0</v>
      </c>
      <c r="AF68" s="19">
        <f t="shared" si="13"/>
        <v>-100</v>
      </c>
      <c r="AG68" s="17">
        <f t="shared" si="14"/>
        <v>0</v>
      </c>
      <c r="AH68" s="17" t="b">
        <f t="shared" si="15"/>
        <v>0</v>
      </c>
      <c r="AI68" s="17" t="b">
        <f t="shared" si="16"/>
        <v>0</v>
      </c>
      <c r="AJ68" s="17" t="b">
        <f t="shared" si="17"/>
        <v>0</v>
      </c>
      <c r="AK68" s="17" t="str">
        <f t="shared" si="18"/>
        <v>Angebot ungültig</v>
      </c>
      <c r="AL68" s="17" t="e">
        <f t="shared" si="19"/>
        <v>#VALUE!</v>
      </c>
      <c r="AM68" s="18" t="s">
        <v>51</v>
      </c>
      <c r="AN68" s="15"/>
      <c r="AO68" s="23"/>
    </row>
    <row r="69" spans="1:41" x14ac:dyDescent="0.35">
      <c r="A69" s="59" t="str">
        <f t="shared" si="21"/>
        <v>Angebot unvollständig</v>
      </c>
      <c r="B69" s="9" t="str">
        <f>IF(OR(ISBLANK(COUNTA(R69:W69)),(COUNTA(R69:W69))&lt;1,(COUNTA(R69:W69))&gt;6),
    "Preise unvollständig",
    IF(COUNTBLANK(X69:INDEX(X69:AC69,1,(COUNTA(R69:W69))))&gt;0,
        "Preise unvollständig",
        "Preise vollständig"
    )
)</f>
        <v>Preise unvollständig</v>
      </c>
      <c r="C69" s="25" t="s">
        <v>32</v>
      </c>
      <c r="D69" s="49" t="s">
        <v>90</v>
      </c>
      <c r="E69" s="49">
        <v>11</v>
      </c>
      <c r="F69" s="32">
        <v>540</v>
      </c>
      <c r="G69" s="31">
        <v>350887</v>
      </c>
      <c r="H69" s="31" t="s">
        <v>148</v>
      </c>
      <c r="I69" s="84">
        <v>128.34</v>
      </c>
      <c r="J69" s="84">
        <v>128.34</v>
      </c>
      <c r="K69" s="84">
        <v>128.34</v>
      </c>
      <c r="L69" s="84">
        <v>128.34</v>
      </c>
      <c r="M69" s="84">
        <v>513.36</v>
      </c>
      <c r="N69" s="37">
        <v>667.36800000000005</v>
      </c>
      <c r="O69" s="85">
        <v>87</v>
      </c>
      <c r="P69" s="18"/>
      <c r="Q69" s="65"/>
      <c r="R69" s="83">
        <v>50</v>
      </c>
      <c r="S69" s="83">
        <v>100</v>
      </c>
      <c r="T69" s="83">
        <v>200</v>
      </c>
      <c r="U69" s="83"/>
      <c r="V69" s="9"/>
      <c r="W69" s="9"/>
      <c r="X69" s="23"/>
      <c r="Y69" s="23"/>
      <c r="Z69" s="23"/>
      <c r="AA69" s="23"/>
      <c r="AB69" s="23"/>
      <c r="AC69" s="23"/>
      <c r="AD69" s="16">
        <f t="shared" si="11"/>
        <v>0</v>
      </c>
      <c r="AE69" s="17">
        <f t="shared" si="12"/>
        <v>0</v>
      </c>
      <c r="AF69" s="19">
        <f t="shared" si="13"/>
        <v>-100</v>
      </c>
      <c r="AG69" s="17">
        <f t="shared" si="14"/>
        <v>0</v>
      </c>
      <c r="AH69" s="17" t="b">
        <f t="shared" si="15"/>
        <v>0</v>
      </c>
      <c r="AI69" s="17" t="b">
        <f t="shared" si="16"/>
        <v>0</v>
      </c>
      <c r="AJ69" s="17" t="b">
        <f t="shared" si="17"/>
        <v>0</v>
      </c>
      <c r="AK69" s="17" t="str">
        <f t="shared" si="18"/>
        <v>Angebot ungültig</v>
      </c>
      <c r="AL69" s="17" t="e">
        <f t="shared" si="19"/>
        <v>#VALUE!</v>
      </c>
      <c r="AM69" s="18" t="s">
        <v>51</v>
      </c>
      <c r="AN69" s="15"/>
      <c r="AO69" s="23"/>
    </row>
    <row r="70" spans="1:41" x14ac:dyDescent="0.35">
      <c r="A70" s="59" t="str">
        <f t="shared" si="21"/>
        <v>Angebot unvollständig</v>
      </c>
      <c r="B70" s="9" t="str">
        <f>IF(OR(ISBLANK(COUNTA(R70:W70)),(COUNTA(R70:W70))&lt;1,(COUNTA(R70:W70))&gt;6),
    "Preise unvollständig",
    IF(COUNTBLANK(X70:INDEX(X70:AC70,1,(COUNTA(R70:W70))))&gt;0,
        "Preise unvollständig",
        "Preise vollständig"
    )
)</f>
        <v>Preise unvollständig</v>
      </c>
      <c r="C70" s="25" t="s">
        <v>32</v>
      </c>
      <c r="D70" s="49" t="s">
        <v>90</v>
      </c>
      <c r="E70" s="49">
        <v>11</v>
      </c>
      <c r="F70" s="32">
        <v>550</v>
      </c>
      <c r="G70" s="31">
        <v>819640</v>
      </c>
      <c r="H70" s="31" t="s">
        <v>149</v>
      </c>
      <c r="I70" s="84">
        <v>49.100862777968324</v>
      </c>
      <c r="J70" s="84">
        <v>49.100862777968324</v>
      </c>
      <c r="K70" s="84">
        <v>49.100862777968324</v>
      </c>
      <c r="L70" s="84">
        <v>49.100862777968324</v>
      </c>
      <c r="M70" s="84">
        <v>196.4034511118733</v>
      </c>
      <c r="N70" s="37">
        <v>255.3244864454353</v>
      </c>
      <c r="O70" s="85">
        <v>86</v>
      </c>
      <c r="P70" s="18"/>
      <c r="Q70" s="65"/>
      <c r="R70" s="83" t="s">
        <v>202</v>
      </c>
      <c r="S70" s="83">
        <v>30</v>
      </c>
      <c r="T70" s="83">
        <v>40</v>
      </c>
      <c r="U70" s="83">
        <v>50</v>
      </c>
      <c r="V70" s="9"/>
      <c r="W70" s="9"/>
      <c r="X70" s="23"/>
      <c r="Y70" s="23"/>
      <c r="Z70" s="23"/>
      <c r="AA70" s="23"/>
      <c r="AB70" s="23"/>
      <c r="AC70" s="23"/>
      <c r="AD70" s="16">
        <f t="shared" si="11"/>
        <v>0</v>
      </c>
      <c r="AE70" s="17">
        <f t="shared" si="12"/>
        <v>0</v>
      </c>
      <c r="AF70" s="19">
        <f t="shared" si="13"/>
        <v>-100</v>
      </c>
      <c r="AG70" s="17">
        <f t="shared" si="14"/>
        <v>0</v>
      </c>
      <c r="AH70" s="17" t="b">
        <f t="shared" si="15"/>
        <v>0</v>
      </c>
      <c r="AI70" s="17" t="b">
        <f t="shared" si="16"/>
        <v>0</v>
      </c>
      <c r="AJ70" s="17" t="b">
        <f t="shared" si="17"/>
        <v>0</v>
      </c>
      <c r="AK70" s="17" t="str">
        <f t="shared" si="18"/>
        <v>Angebot ungültig</v>
      </c>
      <c r="AL70" s="17" t="e">
        <f t="shared" si="19"/>
        <v>#VALUE!</v>
      </c>
      <c r="AM70" s="18" t="s">
        <v>51</v>
      </c>
      <c r="AN70" s="15"/>
      <c r="AO70" s="23"/>
    </row>
    <row r="71" spans="1:41" x14ac:dyDescent="0.35">
      <c r="A71" s="59" t="str">
        <f t="shared" si="21"/>
        <v>Angebot unvollständig</v>
      </c>
      <c r="B71" s="9" t="str">
        <f>IF(OR(ISBLANK(COUNTA(R71:W71)),(COUNTA(R71:W71))&lt;1,(COUNTA(R71:W71))&gt;6),
    "Preise unvollständig",
    IF(COUNTBLANK(X71:INDEX(X71:AC71,1,(COUNTA(R71:W71))))&gt;0,
        "Preise unvollständig",
        "Preise vollständig"
    )
)</f>
        <v>Preise unvollständig</v>
      </c>
      <c r="C71" s="25" t="s">
        <v>32</v>
      </c>
      <c r="D71" s="49" t="s">
        <v>90</v>
      </c>
      <c r="E71" s="49">
        <v>11</v>
      </c>
      <c r="F71" s="32">
        <v>560</v>
      </c>
      <c r="G71" s="31">
        <v>982239</v>
      </c>
      <c r="H71" s="31" t="s">
        <v>150</v>
      </c>
      <c r="I71" s="84">
        <v>2.6917444433004549</v>
      </c>
      <c r="J71" s="84">
        <v>2.6917444433004549</v>
      </c>
      <c r="K71" s="84">
        <v>2.6917444433004549</v>
      </c>
      <c r="L71" s="84">
        <v>2.6917444433004549</v>
      </c>
      <c r="M71" s="84">
        <v>10.76697777320182</v>
      </c>
      <c r="N71" s="37">
        <v>13.997071105162366</v>
      </c>
      <c r="O71" s="85">
        <v>60</v>
      </c>
      <c r="P71" s="18"/>
      <c r="Q71" s="65"/>
      <c r="R71" s="83">
        <v>10</v>
      </c>
      <c r="S71" s="83">
        <v>20</v>
      </c>
      <c r="T71" s="83">
        <v>50</v>
      </c>
      <c r="U71" s="83"/>
      <c r="V71" s="9"/>
      <c r="W71" s="9"/>
      <c r="X71" s="23"/>
      <c r="Y71" s="23"/>
      <c r="Z71" s="23"/>
      <c r="AA71" s="23"/>
      <c r="AB71" s="23"/>
      <c r="AC71" s="23"/>
      <c r="AD71" s="16">
        <f t="shared" si="11"/>
        <v>0</v>
      </c>
      <c r="AE71" s="17">
        <f t="shared" si="12"/>
        <v>0</v>
      </c>
      <c r="AF71" s="19">
        <f t="shared" si="13"/>
        <v>-100</v>
      </c>
      <c r="AG71" s="17">
        <f t="shared" si="14"/>
        <v>0</v>
      </c>
      <c r="AH71" s="17" t="b">
        <f t="shared" si="15"/>
        <v>0</v>
      </c>
      <c r="AI71" s="17" t="b">
        <f t="shared" si="16"/>
        <v>0</v>
      </c>
      <c r="AJ71" s="17" t="b">
        <f t="shared" si="17"/>
        <v>0</v>
      </c>
      <c r="AK71" s="17" t="str">
        <f t="shared" si="18"/>
        <v>Angebot ungültig</v>
      </c>
      <c r="AL71" s="17" t="e">
        <f t="shared" si="19"/>
        <v>#VALUE!</v>
      </c>
      <c r="AM71" s="18" t="s">
        <v>51</v>
      </c>
      <c r="AN71" s="15"/>
      <c r="AO71" s="23"/>
    </row>
    <row r="72" spans="1:41" x14ac:dyDescent="0.35">
      <c r="A72" s="59" t="str">
        <f t="shared" si="21"/>
        <v>Angebot unvollständig</v>
      </c>
      <c r="B72" s="9" t="str">
        <f>IF(OR(ISBLANK(COUNTA(R72:W72)),(COUNTA(R72:W72))&lt;1,(COUNTA(R72:W72))&gt;6),
    "Preise unvollständig",
    IF(COUNTBLANK(X72:INDEX(X72:AC72,1,(COUNTA(R72:W72))))&gt;0,
        "Preise unvollständig",
        "Preise vollständig"
    )
)</f>
        <v>Preise unvollständig</v>
      </c>
      <c r="C72" s="25" t="s">
        <v>32</v>
      </c>
      <c r="D72" s="49" t="s">
        <v>90</v>
      </c>
      <c r="E72" s="49">
        <v>11</v>
      </c>
      <c r="F72" s="32">
        <v>570</v>
      </c>
      <c r="G72" s="31">
        <v>982240</v>
      </c>
      <c r="H72" s="31" t="s">
        <v>151</v>
      </c>
      <c r="I72" s="84">
        <v>28.521755858018949</v>
      </c>
      <c r="J72" s="84">
        <v>28.521755858018949</v>
      </c>
      <c r="K72" s="84">
        <v>28.521755858018949</v>
      </c>
      <c r="L72" s="84">
        <v>28.521755858018949</v>
      </c>
      <c r="M72" s="84">
        <v>114.0870234320758</v>
      </c>
      <c r="N72" s="37">
        <v>148.31313046169853</v>
      </c>
      <c r="O72" s="85">
        <v>88.67</v>
      </c>
      <c r="P72" s="18"/>
      <c r="Q72" s="65"/>
      <c r="R72" s="83">
        <v>20</v>
      </c>
      <c r="S72" s="83">
        <v>30</v>
      </c>
      <c r="T72" s="83">
        <v>40</v>
      </c>
      <c r="U72" s="83"/>
      <c r="V72" s="9"/>
      <c r="W72" s="9"/>
      <c r="X72" s="23"/>
      <c r="Y72" s="23"/>
      <c r="Z72" s="23"/>
      <c r="AA72" s="23"/>
      <c r="AB72" s="23"/>
      <c r="AC72" s="23"/>
      <c r="AD72" s="16">
        <f t="shared" si="11"/>
        <v>0</v>
      </c>
      <c r="AE72" s="17">
        <f t="shared" si="12"/>
        <v>0</v>
      </c>
      <c r="AF72" s="19">
        <f t="shared" si="13"/>
        <v>-100</v>
      </c>
      <c r="AG72" s="17">
        <f t="shared" si="14"/>
        <v>0</v>
      </c>
      <c r="AH72" s="17" t="b">
        <f t="shared" si="15"/>
        <v>0</v>
      </c>
      <c r="AI72" s="17" t="b">
        <f t="shared" si="16"/>
        <v>0</v>
      </c>
      <c r="AJ72" s="17" t="b">
        <f t="shared" si="17"/>
        <v>0</v>
      </c>
      <c r="AK72" s="17" t="str">
        <f t="shared" si="18"/>
        <v>Angebot ungültig</v>
      </c>
      <c r="AL72" s="17" t="e">
        <f t="shared" si="19"/>
        <v>#VALUE!</v>
      </c>
      <c r="AM72" s="18" t="s">
        <v>51</v>
      </c>
      <c r="AN72" s="15"/>
      <c r="AO72" s="23"/>
    </row>
    <row r="73" spans="1:41" x14ac:dyDescent="0.35">
      <c r="A73" s="59" t="str">
        <f t="shared" si="21"/>
        <v>Angebot unvollständig</v>
      </c>
      <c r="B73" s="9" t="str">
        <f>IF(OR(ISBLANK(COUNTA(R73:W73)),(COUNTA(R73:W73))&lt;1,(COUNTA(R73:W73))&gt;6),
    "Preise unvollständig",
    IF(COUNTBLANK(X73:INDEX(X73:AC73,1,(COUNTA(R73:W73))))&gt;0,
        "Preise unvollständig",
        "Preise vollständig"
    )
)</f>
        <v>Preise unvollständig</v>
      </c>
      <c r="C73" s="25" t="s">
        <v>32</v>
      </c>
      <c r="D73" s="49" t="s">
        <v>91</v>
      </c>
      <c r="E73" s="49">
        <v>12</v>
      </c>
      <c r="F73" s="32">
        <v>580</v>
      </c>
      <c r="G73" s="31">
        <v>350599</v>
      </c>
      <c r="H73" s="31" t="s">
        <v>152</v>
      </c>
      <c r="I73" s="84">
        <v>4.0199999999999996</v>
      </c>
      <c r="J73" s="84">
        <v>4.0199999999999996</v>
      </c>
      <c r="K73" s="84">
        <v>4.0199999999999996</v>
      </c>
      <c r="L73" s="84">
        <v>4.0199999999999996</v>
      </c>
      <c r="M73" s="84">
        <v>16.079999999999998</v>
      </c>
      <c r="N73" s="37">
        <v>20.904</v>
      </c>
      <c r="O73" s="85">
        <v>60</v>
      </c>
      <c r="P73" s="18"/>
      <c r="Q73" s="65"/>
      <c r="R73" s="83">
        <v>2</v>
      </c>
      <c r="S73" s="83">
        <v>5</v>
      </c>
      <c r="T73" s="83">
        <v>10</v>
      </c>
      <c r="U73" s="83"/>
      <c r="V73" s="9"/>
      <c r="W73" s="9"/>
      <c r="X73" s="23"/>
      <c r="Y73" s="23"/>
      <c r="Z73" s="23"/>
      <c r="AA73" s="23"/>
      <c r="AB73" s="23"/>
      <c r="AC73" s="23"/>
      <c r="AD73" s="16">
        <f t="shared" si="11"/>
        <v>0</v>
      </c>
      <c r="AE73" s="17">
        <f t="shared" si="12"/>
        <v>0</v>
      </c>
      <c r="AF73" s="19">
        <f t="shared" si="13"/>
        <v>-100</v>
      </c>
      <c r="AG73" s="17">
        <f t="shared" si="14"/>
        <v>0</v>
      </c>
      <c r="AH73" s="17" t="b">
        <f t="shared" si="15"/>
        <v>0</v>
      </c>
      <c r="AI73" s="17" t="b">
        <f t="shared" si="16"/>
        <v>0</v>
      </c>
      <c r="AJ73" s="17" t="b">
        <f t="shared" si="17"/>
        <v>0</v>
      </c>
      <c r="AK73" s="17" t="str">
        <f t="shared" si="18"/>
        <v>Angebot ungültig</v>
      </c>
      <c r="AL73" s="17" t="e">
        <f t="shared" si="19"/>
        <v>#VALUE!</v>
      </c>
      <c r="AM73" s="18" t="s">
        <v>51</v>
      </c>
      <c r="AN73" s="15"/>
      <c r="AO73" s="23"/>
    </row>
    <row r="74" spans="1:41" x14ac:dyDescent="0.35">
      <c r="A74" s="59" t="str">
        <f t="shared" si="21"/>
        <v>Angebot unvollständig</v>
      </c>
      <c r="B74" s="9" t="str">
        <f>IF(OR(ISBLANK(COUNTA(R74:W74)),(COUNTA(R74:W74))&lt;1,(COUNTA(R74:W74))&gt;6),
    "Preise unvollständig",
    IF(COUNTBLANK(X74:INDEX(X74:AC74,1,(COUNTA(R74:W74))))&gt;0,
        "Preise unvollständig",
        "Preise vollständig"
    )
)</f>
        <v>Preise unvollständig</v>
      </c>
      <c r="C74" s="25" t="s">
        <v>32</v>
      </c>
      <c r="D74" s="49" t="s">
        <v>91</v>
      </c>
      <c r="E74" s="49">
        <v>12</v>
      </c>
      <c r="F74" s="32">
        <v>590</v>
      </c>
      <c r="G74" s="31">
        <v>435815</v>
      </c>
      <c r="H74" s="31" t="s">
        <v>153</v>
      </c>
      <c r="I74" s="84">
        <v>265.2</v>
      </c>
      <c r="J74" s="84">
        <v>265.2</v>
      </c>
      <c r="K74" s="84">
        <v>265.2</v>
      </c>
      <c r="L74" s="84">
        <v>265.2</v>
      </c>
      <c r="M74" s="84">
        <v>1060.8</v>
      </c>
      <c r="N74" s="37">
        <v>1379.04</v>
      </c>
      <c r="O74" s="85">
        <v>75</v>
      </c>
      <c r="P74" s="18"/>
      <c r="Q74" s="65"/>
      <c r="R74" s="83">
        <v>300</v>
      </c>
      <c r="S74" s="83">
        <v>400</v>
      </c>
      <c r="T74" s="83">
        <v>500</v>
      </c>
      <c r="U74" s="83">
        <v>700</v>
      </c>
      <c r="V74" s="9"/>
      <c r="W74" s="9"/>
      <c r="X74" s="23"/>
      <c r="Y74" s="23"/>
      <c r="Z74" s="23"/>
      <c r="AA74" s="23"/>
      <c r="AB74" s="23"/>
      <c r="AC74" s="23"/>
      <c r="AD74" s="16">
        <f t="shared" si="11"/>
        <v>0</v>
      </c>
      <c r="AE74" s="17">
        <f t="shared" si="12"/>
        <v>0</v>
      </c>
      <c r="AF74" s="19">
        <f t="shared" si="13"/>
        <v>-100</v>
      </c>
      <c r="AG74" s="17">
        <f t="shared" si="14"/>
        <v>0</v>
      </c>
      <c r="AH74" s="17" t="b">
        <f t="shared" si="15"/>
        <v>0</v>
      </c>
      <c r="AI74" s="17" t="b">
        <f t="shared" si="16"/>
        <v>0</v>
      </c>
      <c r="AJ74" s="17" t="b">
        <f t="shared" si="17"/>
        <v>0</v>
      </c>
      <c r="AK74" s="17" t="str">
        <f t="shared" si="18"/>
        <v>Angebot ungültig</v>
      </c>
      <c r="AL74" s="17" t="e">
        <f t="shared" si="19"/>
        <v>#VALUE!</v>
      </c>
      <c r="AM74" s="18" t="s">
        <v>51</v>
      </c>
      <c r="AN74" s="15"/>
      <c r="AO74" s="23"/>
    </row>
    <row r="75" spans="1:41" x14ac:dyDescent="0.35">
      <c r="A75" s="59" t="str">
        <f t="shared" si="21"/>
        <v>Angebot unvollständig</v>
      </c>
      <c r="B75" s="9" t="str">
        <f>IF(OR(ISBLANK(COUNTA(R75:W75)),(COUNTA(R75:W75))&lt;1,(COUNTA(R75:W75))&gt;6),
    "Preise unvollständig",
    IF(COUNTBLANK(X75:INDEX(X75:AC75,1,(COUNTA(R75:W75))))&gt;0,
        "Preise unvollständig",
        "Preise vollständig"
    )
)</f>
        <v>Preise unvollständig</v>
      </c>
      <c r="C75" s="25" t="s">
        <v>32</v>
      </c>
      <c r="D75" s="49" t="s">
        <v>91</v>
      </c>
      <c r="E75" s="49">
        <v>12</v>
      </c>
      <c r="F75" s="32">
        <v>600</v>
      </c>
      <c r="G75" s="31">
        <v>518378</v>
      </c>
      <c r="H75" s="31" t="s">
        <v>154</v>
      </c>
      <c r="I75" s="84">
        <v>234.38905804632375</v>
      </c>
      <c r="J75" s="84">
        <v>234.38905804632375</v>
      </c>
      <c r="K75" s="84">
        <v>234.38905804632375</v>
      </c>
      <c r="L75" s="84">
        <v>234.38905804632375</v>
      </c>
      <c r="M75" s="84">
        <v>937.55623218529502</v>
      </c>
      <c r="N75" s="37">
        <v>1218.8231018408835</v>
      </c>
      <c r="O75" s="85">
        <v>60</v>
      </c>
      <c r="P75" s="18"/>
      <c r="Q75" s="65"/>
      <c r="R75" s="83">
        <v>10</v>
      </c>
      <c r="S75" s="83">
        <v>25</v>
      </c>
      <c r="T75" s="83">
        <v>50</v>
      </c>
      <c r="U75" s="83">
        <v>75</v>
      </c>
      <c r="V75" s="9"/>
      <c r="W75" s="9"/>
      <c r="X75" s="23"/>
      <c r="Y75" s="23"/>
      <c r="Z75" s="23"/>
      <c r="AA75" s="23"/>
      <c r="AB75" s="23"/>
      <c r="AC75" s="23"/>
      <c r="AD75" s="16">
        <f t="shared" si="11"/>
        <v>0</v>
      </c>
      <c r="AE75" s="17">
        <f t="shared" si="12"/>
        <v>0</v>
      </c>
      <c r="AF75" s="19">
        <f t="shared" si="13"/>
        <v>-100</v>
      </c>
      <c r="AG75" s="17">
        <f t="shared" si="14"/>
        <v>0</v>
      </c>
      <c r="AH75" s="17" t="b">
        <f t="shared" si="15"/>
        <v>0</v>
      </c>
      <c r="AI75" s="17" t="b">
        <f t="shared" si="16"/>
        <v>0</v>
      </c>
      <c r="AJ75" s="17" t="b">
        <f t="shared" si="17"/>
        <v>0</v>
      </c>
      <c r="AK75" s="17" t="str">
        <f t="shared" si="18"/>
        <v>Angebot ungültig</v>
      </c>
      <c r="AL75" s="17" t="e">
        <f t="shared" si="19"/>
        <v>#VALUE!</v>
      </c>
      <c r="AM75" s="18" t="s">
        <v>51</v>
      </c>
      <c r="AN75" s="15"/>
      <c r="AO75" s="23"/>
    </row>
    <row r="76" spans="1:41" x14ac:dyDescent="0.35">
      <c r="A76" s="59" t="str">
        <f t="shared" si="21"/>
        <v>Angebot unvollständig</v>
      </c>
      <c r="B76" s="9" t="str">
        <f>IF(OR(ISBLANK(COUNTA(R76:W76)),(COUNTA(R76:W76))&lt;1,(COUNTA(R76:W76))&gt;6),
    "Preise unvollständig",
    IF(COUNTBLANK(X76:INDEX(X76:AC76,1,(COUNTA(R76:W76))))&gt;0,
        "Preise unvollständig",
        "Preise vollständig"
    )
)</f>
        <v>Preise unvollständig</v>
      </c>
      <c r="C76" s="25" t="s">
        <v>32</v>
      </c>
      <c r="D76" s="49" t="s">
        <v>91</v>
      </c>
      <c r="E76" s="49">
        <v>12</v>
      </c>
      <c r="F76" s="32">
        <v>610</v>
      </c>
      <c r="G76" s="31">
        <v>712201</v>
      </c>
      <c r="H76" s="31" t="s">
        <v>155</v>
      </c>
      <c r="I76" s="84">
        <v>3.9752471525496</v>
      </c>
      <c r="J76" s="84">
        <v>3.9752471525496</v>
      </c>
      <c r="K76" s="84">
        <v>3.9752471525496</v>
      </c>
      <c r="L76" s="84">
        <v>3.9752471525496</v>
      </c>
      <c r="M76" s="84">
        <v>15.9009886101984</v>
      </c>
      <c r="N76" s="37">
        <v>20.671285193257919</v>
      </c>
      <c r="O76" s="85">
        <v>132.4</v>
      </c>
      <c r="P76" s="18"/>
      <c r="Q76" s="65"/>
      <c r="R76" s="83">
        <v>1</v>
      </c>
      <c r="S76" s="83">
        <v>5</v>
      </c>
      <c r="T76" s="83">
        <v>10</v>
      </c>
      <c r="U76" s="83">
        <v>20</v>
      </c>
      <c r="V76" s="9"/>
      <c r="W76" s="9"/>
      <c r="X76" s="23"/>
      <c r="Y76" s="23"/>
      <c r="Z76" s="23"/>
      <c r="AA76" s="23"/>
      <c r="AB76" s="23"/>
      <c r="AC76" s="23"/>
      <c r="AD76" s="16">
        <f t="shared" si="11"/>
        <v>0</v>
      </c>
      <c r="AE76" s="17">
        <f t="shared" si="12"/>
        <v>0</v>
      </c>
      <c r="AF76" s="19">
        <f t="shared" si="13"/>
        <v>-100</v>
      </c>
      <c r="AG76" s="17">
        <f t="shared" si="14"/>
        <v>0</v>
      </c>
      <c r="AH76" s="17" t="b">
        <f t="shared" si="15"/>
        <v>0</v>
      </c>
      <c r="AI76" s="17" t="b">
        <f t="shared" si="16"/>
        <v>0</v>
      </c>
      <c r="AJ76" s="17" t="b">
        <f t="shared" si="17"/>
        <v>0</v>
      </c>
      <c r="AK76" s="17" t="str">
        <f t="shared" si="18"/>
        <v>Angebot ungültig</v>
      </c>
      <c r="AL76" s="17" t="e">
        <f t="shared" si="19"/>
        <v>#VALUE!</v>
      </c>
      <c r="AM76" s="18" t="s">
        <v>51</v>
      </c>
      <c r="AN76" s="15"/>
      <c r="AO76" s="23"/>
    </row>
    <row r="77" spans="1:41" x14ac:dyDescent="0.35">
      <c r="A77" s="59" t="str">
        <f t="shared" si="21"/>
        <v>Angebot unvollständig</v>
      </c>
      <c r="B77" s="9" t="str">
        <f>IF(OR(ISBLANK(COUNTA(R77:W77)),(COUNTA(R77:W77))&lt;1,(COUNTA(R77:W77))&gt;6),
    "Preise unvollständig",
    IF(COUNTBLANK(X77:INDEX(X77:AC77,1,(COUNTA(R77:W77))))&gt;0,
        "Preise unvollständig",
        "Preise vollständig"
    )
)</f>
        <v>Preise unvollständig</v>
      </c>
      <c r="C77" s="25" t="s">
        <v>32</v>
      </c>
      <c r="D77" s="49" t="s">
        <v>91</v>
      </c>
      <c r="E77" s="49">
        <v>12</v>
      </c>
      <c r="F77" s="32">
        <v>620</v>
      </c>
      <c r="G77" s="31">
        <v>714735</v>
      </c>
      <c r="H77" s="31" t="s">
        <v>156</v>
      </c>
      <c r="I77" s="84">
        <v>213.16598999999999</v>
      </c>
      <c r="J77" s="84">
        <v>213.16598999999999</v>
      </c>
      <c r="K77" s="84">
        <v>213.16598999999999</v>
      </c>
      <c r="L77" s="84">
        <v>213.16598999999999</v>
      </c>
      <c r="M77" s="84">
        <v>852.66395999999997</v>
      </c>
      <c r="N77" s="37">
        <v>1108.463148</v>
      </c>
      <c r="O77" s="85">
        <v>40</v>
      </c>
      <c r="P77" s="18"/>
      <c r="Q77" s="65"/>
      <c r="R77" s="83">
        <v>10</v>
      </c>
      <c r="S77" s="83">
        <v>20</v>
      </c>
      <c r="T77" s="83">
        <v>50</v>
      </c>
      <c r="U77" s="83">
        <v>100</v>
      </c>
      <c r="V77" s="9"/>
      <c r="W77" s="9"/>
      <c r="X77" s="23"/>
      <c r="Y77" s="23"/>
      <c r="Z77" s="23"/>
      <c r="AA77" s="23"/>
      <c r="AB77" s="23"/>
      <c r="AC77" s="23"/>
      <c r="AD77" s="16">
        <f t="shared" si="11"/>
        <v>0</v>
      </c>
      <c r="AE77" s="17">
        <f t="shared" si="12"/>
        <v>0</v>
      </c>
      <c r="AF77" s="19">
        <f t="shared" si="13"/>
        <v>-100</v>
      </c>
      <c r="AG77" s="17">
        <f t="shared" si="14"/>
        <v>0</v>
      </c>
      <c r="AH77" s="17" t="b">
        <f t="shared" si="15"/>
        <v>0</v>
      </c>
      <c r="AI77" s="17" t="b">
        <f t="shared" si="16"/>
        <v>0</v>
      </c>
      <c r="AJ77" s="17" t="b">
        <f t="shared" si="17"/>
        <v>0</v>
      </c>
      <c r="AK77" s="17" t="str">
        <f t="shared" si="18"/>
        <v>Angebot ungültig</v>
      </c>
      <c r="AL77" s="17" t="e">
        <f t="shared" si="19"/>
        <v>#VALUE!</v>
      </c>
      <c r="AM77" s="18" t="s">
        <v>51</v>
      </c>
      <c r="AN77" s="15"/>
      <c r="AO77" s="23"/>
    </row>
    <row r="78" spans="1:41" x14ac:dyDescent="0.35">
      <c r="A78" s="59" t="str">
        <f t="shared" si="21"/>
        <v>Angebot unvollständig</v>
      </c>
      <c r="B78" s="9" t="str">
        <f>IF(OR(ISBLANK(COUNTA(R78:W78)),(COUNTA(R78:W78))&lt;1,(COUNTA(R78:W78))&gt;6),
    "Preise unvollständig",
    IF(COUNTBLANK(X78:INDEX(X78:AC78,1,(COUNTA(R78:W78))))&gt;0,
        "Preise unvollständig",
        "Preise vollständig"
    )
)</f>
        <v>Preise unvollständig</v>
      </c>
      <c r="C78" s="25" t="s">
        <v>32</v>
      </c>
      <c r="D78" s="49" t="s">
        <v>91</v>
      </c>
      <c r="E78" s="49">
        <v>12</v>
      </c>
      <c r="F78" s="32">
        <v>630</v>
      </c>
      <c r="G78" s="31">
        <v>726963</v>
      </c>
      <c r="H78" s="31" t="s">
        <v>157</v>
      </c>
      <c r="I78" s="84">
        <v>5.2799999999999994</v>
      </c>
      <c r="J78" s="84">
        <v>5.2799999999999994</v>
      </c>
      <c r="K78" s="84">
        <v>5.2799999999999994</v>
      </c>
      <c r="L78" s="84">
        <v>5.2799999999999994</v>
      </c>
      <c r="M78" s="84">
        <v>21.119999999999997</v>
      </c>
      <c r="N78" s="37">
        <v>27.455999999999996</v>
      </c>
      <c r="O78" s="85">
        <v>97</v>
      </c>
      <c r="P78" s="18"/>
      <c r="Q78" s="65"/>
      <c r="R78" s="83">
        <v>1</v>
      </c>
      <c r="S78" s="83">
        <v>5</v>
      </c>
      <c r="T78" s="83">
        <v>10</v>
      </c>
      <c r="U78" s="83">
        <v>20</v>
      </c>
      <c r="V78" s="9"/>
      <c r="W78" s="9"/>
      <c r="X78" s="23"/>
      <c r="Y78" s="23"/>
      <c r="Z78" s="23"/>
      <c r="AA78" s="23"/>
      <c r="AB78" s="23"/>
      <c r="AC78" s="23"/>
      <c r="AD78" s="16">
        <f t="shared" si="11"/>
        <v>0</v>
      </c>
      <c r="AE78" s="17">
        <f t="shared" si="12"/>
        <v>0</v>
      </c>
      <c r="AF78" s="19">
        <f t="shared" si="13"/>
        <v>-100</v>
      </c>
      <c r="AG78" s="17">
        <f t="shared" si="14"/>
        <v>0</v>
      </c>
      <c r="AH78" s="17" t="b">
        <f t="shared" si="15"/>
        <v>0</v>
      </c>
      <c r="AI78" s="17" t="b">
        <f t="shared" si="16"/>
        <v>0</v>
      </c>
      <c r="AJ78" s="17" t="b">
        <f t="shared" si="17"/>
        <v>0</v>
      </c>
      <c r="AK78" s="17" t="str">
        <f t="shared" si="18"/>
        <v>Angebot ungültig</v>
      </c>
      <c r="AL78" s="17" t="e">
        <f t="shared" si="19"/>
        <v>#VALUE!</v>
      </c>
      <c r="AM78" s="18" t="s">
        <v>51</v>
      </c>
      <c r="AN78" s="15"/>
      <c r="AO78" s="23"/>
    </row>
    <row r="79" spans="1:41" x14ac:dyDescent="0.35">
      <c r="A79" s="59" t="str">
        <f t="shared" si="21"/>
        <v>Angebot unvollständig</v>
      </c>
      <c r="B79" s="9" t="str">
        <f>IF(OR(ISBLANK(COUNTA(R79:W79)),(COUNTA(R79:W79))&lt;1,(COUNTA(R79:W79))&gt;6),
    "Preise unvollständig",
    IF(COUNTBLANK(X79:INDEX(X79:AC79,1,(COUNTA(R79:W79))))&gt;0,
        "Preise unvollständig",
        "Preise vollständig"
    )
)</f>
        <v>Preise unvollständig</v>
      </c>
      <c r="C79" s="25" t="s">
        <v>32</v>
      </c>
      <c r="D79" s="49" t="s">
        <v>91</v>
      </c>
      <c r="E79" s="49">
        <v>12</v>
      </c>
      <c r="F79" s="32">
        <v>640</v>
      </c>
      <c r="G79" s="31">
        <v>821625</v>
      </c>
      <c r="H79" s="31" t="s">
        <v>158</v>
      </c>
      <c r="I79" s="84">
        <v>69.900000000000006</v>
      </c>
      <c r="J79" s="84">
        <v>69.900000000000006</v>
      </c>
      <c r="K79" s="84">
        <v>69.900000000000006</v>
      </c>
      <c r="L79" s="84">
        <v>69.900000000000006</v>
      </c>
      <c r="M79" s="84">
        <v>279.60000000000002</v>
      </c>
      <c r="N79" s="37">
        <v>363.48</v>
      </c>
      <c r="O79" s="85">
        <v>86</v>
      </c>
      <c r="P79" s="18"/>
      <c r="Q79" s="65"/>
      <c r="R79" s="83">
        <v>20</v>
      </c>
      <c r="S79" s="83">
        <v>50</v>
      </c>
      <c r="T79" s="83">
        <v>100</v>
      </c>
      <c r="U79" s="83"/>
      <c r="V79" s="9"/>
      <c r="W79" s="9"/>
      <c r="X79" s="23"/>
      <c r="Y79" s="23"/>
      <c r="Z79" s="23"/>
      <c r="AA79" s="23"/>
      <c r="AB79" s="23"/>
      <c r="AC79" s="23"/>
      <c r="AD79" s="16">
        <f t="shared" si="11"/>
        <v>0</v>
      </c>
      <c r="AE79" s="17">
        <f t="shared" si="12"/>
        <v>0</v>
      </c>
      <c r="AF79" s="19">
        <f t="shared" si="13"/>
        <v>-100</v>
      </c>
      <c r="AG79" s="17">
        <f t="shared" si="14"/>
        <v>0</v>
      </c>
      <c r="AH79" s="17" t="b">
        <f t="shared" si="15"/>
        <v>0</v>
      </c>
      <c r="AI79" s="17" t="b">
        <f t="shared" si="16"/>
        <v>0</v>
      </c>
      <c r="AJ79" s="17" t="b">
        <f t="shared" si="17"/>
        <v>0</v>
      </c>
      <c r="AK79" s="17" t="str">
        <f t="shared" si="18"/>
        <v>Angebot ungültig</v>
      </c>
      <c r="AL79" s="17" t="e">
        <f t="shared" si="19"/>
        <v>#VALUE!</v>
      </c>
      <c r="AM79" s="18" t="s">
        <v>51</v>
      </c>
      <c r="AN79" s="15"/>
      <c r="AO79" s="23"/>
    </row>
    <row r="80" spans="1:41" x14ac:dyDescent="0.35">
      <c r="A80" s="59" t="str">
        <f t="shared" si="21"/>
        <v>Angebot unvollständig</v>
      </c>
      <c r="B80" s="9" t="str">
        <f>IF(OR(ISBLANK(COUNTA(R80:W80)),(COUNTA(R80:W80))&lt;1,(COUNTA(R80:W80))&gt;6),
    "Preise unvollständig",
    IF(COUNTBLANK(X80:INDEX(X80:AC80,1,(COUNTA(R80:W80))))&gt;0,
        "Preise unvollständig",
        "Preise vollständig"
    )
)</f>
        <v>Preise unvollständig</v>
      </c>
      <c r="C80" s="25" t="s">
        <v>32</v>
      </c>
      <c r="D80" s="49" t="s">
        <v>91</v>
      </c>
      <c r="E80" s="49">
        <v>12</v>
      </c>
      <c r="F80" s="32">
        <v>650</v>
      </c>
      <c r="G80" s="31">
        <v>828090</v>
      </c>
      <c r="H80" s="31" t="s">
        <v>159</v>
      </c>
      <c r="I80" s="84">
        <v>7.919999999999999</v>
      </c>
      <c r="J80" s="84">
        <v>7.919999999999999</v>
      </c>
      <c r="K80" s="84">
        <v>7.919999999999999</v>
      </c>
      <c r="L80" s="84">
        <v>7.919999999999999</v>
      </c>
      <c r="M80" s="84">
        <v>31.679999999999996</v>
      </c>
      <c r="N80" s="37">
        <v>41.183999999999997</v>
      </c>
      <c r="O80" s="85">
        <v>77</v>
      </c>
      <c r="P80" s="18"/>
      <c r="Q80" s="65"/>
      <c r="R80" s="83">
        <v>1</v>
      </c>
      <c r="S80" s="83">
        <v>5</v>
      </c>
      <c r="T80" s="83">
        <v>10</v>
      </c>
      <c r="U80" s="83"/>
      <c r="V80" s="9"/>
      <c r="W80" s="9"/>
      <c r="X80" s="23"/>
      <c r="Y80" s="23"/>
      <c r="Z80" s="23"/>
      <c r="AA80" s="23"/>
      <c r="AB80" s="23"/>
      <c r="AC80" s="23"/>
      <c r="AD80" s="16">
        <f t="shared" si="11"/>
        <v>0</v>
      </c>
      <c r="AE80" s="17">
        <f t="shared" si="12"/>
        <v>0</v>
      </c>
      <c r="AF80" s="19">
        <f t="shared" si="13"/>
        <v>-100</v>
      </c>
      <c r="AG80" s="17">
        <f t="shared" si="14"/>
        <v>0</v>
      </c>
      <c r="AH80" s="17" t="b">
        <f t="shared" si="15"/>
        <v>0</v>
      </c>
      <c r="AI80" s="17" t="b">
        <f t="shared" si="16"/>
        <v>0</v>
      </c>
      <c r="AJ80" s="17" t="b">
        <f t="shared" si="17"/>
        <v>0</v>
      </c>
      <c r="AK80" s="17" t="str">
        <f t="shared" si="18"/>
        <v>Angebot ungültig</v>
      </c>
      <c r="AL80" s="17" t="e">
        <f t="shared" si="19"/>
        <v>#VALUE!</v>
      </c>
      <c r="AM80" s="18" t="s">
        <v>51</v>
      </c>
      <c r="AN80" s="15"/>
      <c r="AO80" s="23"/>
    </row>
    <row r="81" spans="1:41" x14ac:dyDescent="0.35">
      <c r="A81" s="59" t="str">
        <f t="shared" si="21"/>
        <v>Angebot unvollständig</v>
      </c>
      <c r="B81" s="9" t="str">
        <f>IF(OR(ISBLANK(COUNTA(R81:W81)),(COUNTA(R81:W81))&lt;1,(COUNTA(R81:W81))&gt;6),
    "Preise unvollständig",
    IF(COUNTBLANK(X81:INDEX(X81:AC81,1,(COUNTA(R81:W81))))&gt;0,
        "Preise unvollständig",
        "Preise vollständig"
    )
)</f>
        <v>Preise unvollständig</v>
      </c>
      <c r="C81" s="25" t="s">
        <v>32</v>
      </c>
      <c r="D81" s="49" t="s">
        <v>91</v>
      </c>
      <c r="E81" s="49">
        <v>12</v>
      </c>
      <c r="F81" s="32">
        <v>660</v>
      </c>
      <c r="G81" s="31">
        <v>871908</v>
      </c>
      <c r="H81" s="31" t="s">
        <v>160</v>
      </c>
      <c r="I81" s="84">
        <v>31.121771205058554</v>
      </c>
      <c r="J81" s="84">
        <v>31.121771205058554</v>
      </c>
      <c r="K81" s="84">
        <v>31.121771205058554</v>
      </c>
      <c r="L81" s="84">
        <v>31.121771205058554</v>
      </c>
      <c r="M81" s="84">
        <v>124.48708482023422</v>
      </c>
      <c r="N81" s="37">
        <v>161.83321026630449</v>
      </c>
      <c r="O81" s="85">
        <v>88.5</v>
      </c>
      <c r="P81" s="18"/>
      <c r="Q81" s="65"/>
      <c r="R81" s="83">
        <v>10</v>
      </c>
      <c r="S81" s="83">
        <v>30</v>
      </c>
      <c r="T81" s="83">
        <v>50</v>
      </c>
      <c r="U81" s="83"/>
      <c r="V81" s="9"/>
      <c r="W81" s="9"/>
      <c r="X81" s="23"/>
      <c r="Y81" s="23"/>
      <c r="Z81" s="23"/>
      <c r="AA81" s="23"/>
      <c r="AB81" s="23"/>
      <c r="AC81" s="23"/>
      <c r="AD81" s="16">
        <f t="shared" si="11"/>
        <v>0</v>
      </c>
      <c r="AE81" s="17">
        <f t="shared" si="12"/>
        <v>0</v>
      </c>
      <c r="AF81" s="19">
        <f t="shared" si="13"/>
        <v>-100</v>
      </c>
      <c r="AG81" s="17">
        <f t="shared" si="14"/>
        <v>0</v>
      </c>
      <c r="AH81" s="17" t="b">
        <f t="shared" si="15"/>
        <v>0</v>
      </c>
      <c r="AI81" s="17" t="b">
        <f t="shared" si="16"/>
        <v>0</v>
      </c>
      <c r="AJ81" s="17" t="b">
        <f t="shared" si="17"/>
        <v>0</v>
      </c>
      <c r="AK81" s="17" t="str">
        <f t="shared" si="18"/>
        <v>Angebot ungültig</v>
      </c>
      <c r="AL81" s="17" t="e">
        <f t="shared" si="19"/>
        <v>#VALUE!</v>
      </c>
      <c r="AM81" s="18" t="s">
        <v>51</v>
      </c>
      <c r="AN81" s="15"/>
      <c r="AO81" s="23"/>
    </row>
    <row r="82" spans="1:41" x14ac:dyDescent="0.35">
      <c r="A82" s="59" t="str">
        <f t="shared" si="21"/>
        <v>Angebot unvollständig</v>
      </c>
      <c r="B82" s="9" t="str">
        <f>IF(OR(ISBLANK(COUNTA(R82:W82)),(COUNTA(R82:W82))&lt;1,(COUNTA(R82:W82))&gt;6),
    "Preise unvollständig",
    IF(COUNTBLANK(X82:INDEX(X82:AC82,1,(COUNTA(R82:W82))))&gt;0,
        "Preise unvollständig",
        "Preise vollständig"
    )
)</f>
        <v>Preise unvollständig</v>
      </c>
      <c r="C82" s="25" t="s">
        <v>32</v>
      </c>
      <c r="D82" s="49" t="s">
        <v>91</v>
      </c>
      <c r="E82" s="49">
        <v>12</v>
      </c>
      <c r="F82" s="32">
        <v>670</v>
      </c>
      <c r="G82" s="31">
        <v>938755</v>
      </c>
      <c r="H82" s="31" t="s">
        <v>161</v>
      </c>
      <c r="I82" s="84">
        <v>58.045202679673302</v>
      </c>
      <c r="J82" s="84">
        <v>58.045202679673302</v>
      </c>
      <c r="K82" s="84">
        <v>58.045202679673302</v>
      </c>
      <c r="L82" s="84">
        <v>58.045202679673302</v>
      </c>
      <c r="M82" s="84">
        <v>232.18081071869321</v>
      </c>
      <c r="N82" s="37">
        <v>301.83505393430119</v>
      </c>
      <c r="O82" s="85">
        <v>35</v>
      </c>
      <c r="P82" s="18"/>
      <c r="Q82" s="65"/>
      <c r="R82" s="83">
        <v>10</v>
      </c>
      <c r="S82" s="83">
        <v>20</v>
      </c>
      <c r="T82" s="83">
        <v>30</v>
      </c>
      <c r="U82" s="83">
        <v>50</v>
      </c>
      <c r="V82" s="9"/>
      <c r="W82" s="9"/>
      <c r="X82" s="23"/>
      <c r="Y82" s="23"/>
      <c r="Z82" s="23"/>
      <c r="AA82" s="23"/>
      <c r="AB82" s="23"/>
      <c r="AC82" s="23"/>
      <c r="AD82" s="16">
        <f t="shared" si="11"/>
        <v>0</v>
      </c>
      <c r="AE82" s="17">
        <f t="shared" si="12"/>
        <v>0</v>
      </c>
      <c r="AF82" s="19">
        <f t="shared" si="13"/>
        <v>-100</v>
      </c>
      <c r="AG82" s="17">
        <f t="shared" si="14"/>
        <v>0</v>
      </c>
      <c r="AH82" s="17" t="b">
        <f t="shared" si="15"/>
        <v>0</v>
      </c>
      <c r="AI82" s="17" t="b">
        <f t="shared" si="16"/>
        <v>0</v>
      </c>
      <c r="AJ82" s="17" t="b">
        <f t="shared" si="17"/>
        <v>0</v>
      </c>
      <c r="AK82" s="17" t="str">
        <f t="shared" si="18"/>
        <v>Angebot ungültig</v>
      </c>
      <c r="AL82" s="17" t="e">
        <f t="shared" si="19"/>
        <v>#VALUE!</v>
      </c>
      <c r="AM82" s="18" t="s">
        <v>51</v>
      </c>
      <c r="AN82" s="15"/>
      <c r="AO82" s="23"/>
    </row>
    <row r="83" spans="1:41" x14ac:dyDescent="0.35">
      <c r="A83" s="59" t="str">
        <f t="shared" si="21"/>
        <v>Angebot unvollständig</v>
      </c>
      <c r="B83" s="9" t="str">
        <f>IF(OR(ISBLANK(COUNTA(R83:W83)),(COUNTA(R83:W83))&lt;1,(COUNTA(R83:W83))&gt;6),
    "Preise unvollständig",
    IF(COUNTBLANK(X83:INDEX(X83:AC83,1,(COUNTA(R83:W83))))&gt;0,
        "Preise unvollständig",
        "Preise vollständig"
    )
)</f>
        <v>Preise unvollständig</v>
      </c>
      <c r="C83" s="25" t="s">
        <v>32</v>
      </c>
      <c r="D83" s="49" t="s">
        <v>91</v>
      </c>
      <c r="E83" s="49">
        <v>12</v>
      </c>
      <c r="F83" s="32">
        <v>680</v>
      </c>
      <c r="G83" s="31">
        <v>943049</v>
      </c>
      <c r="H83" s="31" t="s">
        <v>162</v>
      </c>
      <c r="I83" s="84">
        <v>155.58000000000001</v>
      </c>
      <c r="J83" s="84">
        <v>155.58000000000001</v>
      </c>
      <c r="K83" s="84">
        <v>155.58000000000001</v>
      </c>
      <c r="L83" s="84">
        <v>155.58000000000001</v>
      </c>
      <c r="M83" s="84">
        <v>622.32000000000005</v>
      </c>
      <c r="N83" s="37">
        <v>809.01600000000008</v>
      </c>
      <c r="O83" s="85">
        <v>60</v>
      </c>
      <c r="P83" s="18"/>
      <c r="Q83" s="65"/>
      <c r="R83" s="83">
        <v>30</v>
      </c>
      <c r="S83" s="83">
        <v>50</v>
      </c>
      <c r="T83" s="83">
        <v>100</v>
      </c>
      <c r="U83" s="83">
        <v>200</v>
      </c>
      <c r="V83" s="9"/>
      <c r="W83" s="9"/>
      <c r="X83" s="23"/>
      <c r="Y83" s="23"/>
      <c r="Z83" s="23"/>
      <c r="AA83" s="23"/>
      <c r="AB83" s="23"/>
      <c r="AC83" s="23"/>
      <c r="AD83" s="16">
        <f t="shared" si="11"/>
        <v>0</v>
      </c>
      <c r="AE83" s="17">
        <f t="shared" si="12"/>
        <v>0</v>
      </c>
      <c r="AF83" s="19">
        <f t="shared" si="13"/>
        <v>-100</v>
      </c>
      <c r="AG83" s="17">
        <f t="shared" si="14"/>
        <v>0</v>
      </c>
      <c r="AH83" s="17" t="b">
        <f t="shared" si="15"/>
        <v>0</v>
      </c>
      <c r="AI83" s="17" t="b">
        <f t="shared" si="16"/>
        <v>0</v>
      </c>
      <c r="AJ83" s="17" t="b">
        <f t="shared" si="17"/>
        <v>0</v>
      </c>
      <c r="AK83" s="17" t="str">
        <f t="shared" si="18"/>
        <v>Angebot ungültig</v>
      </c>
      <c r="AL83" s="17" t="e">
        <f t="shared" si="19"/>
        <v>#VALUE!</v>
      </c>
      <c r="AM83" s="18" t="s">
        <v>51</v>
      </c>
      <c r="AN83" s="15"/>
      <c r="AO83" s="23"/>
    </row>
    <row r="84" spans="1:41" x14ac:dyDescent="0.35">
      <c r="A84" s="59" t="str">
        <f t="shared" si="21"/>
        <v>Angebot unvollständig</v>
      </c>
      <c r="B84" s="9" t="str">
        <f>IF(OR(ISBLANK(COUNTA(R84:W84)),(COUNTA(R84:W84))&lt;1,(COUNTA(R84:W84))&gt;6),
    "Preise unvollständig",
    IF(COUNTBLANK(X84:INDEX(X84:AC84,1,(COUNTA(R84:W84))))&gt;0,
        "Preise unvollständig",
        "Preise vollständig"
    )
)</f>
        <v>Preise unvollständig</v>
      </c>
      <c r="C84" s="25" t="s">
        <v>32</v>
      </c>
      <c r="D84" s="49" t="s">
        <v>91</v>
      </c>
      <c r="E84" s="49">
        <v>12</v>
      </c>
      <c r="F84" s="32">
        <v>690</v>
      </c>
      <c r="G84" s="31">
        <v>983586</v>
      </c>
      <c r="H84" s="31" t="s">
        <v>163</v>
      </c>
      <c r="I84" s="84">
        <v>7.7399999999999984</v>
      </c>
      <c r="J84" s="84">
        <v>7.7399999999999984</v>
      </c>
      <c r="K84" s="84">
        <v>7.7399999999999984</v>
      </c>
      <c r="L84" s="84">
        <v>7.7399999999999984</v>
      </c>
      <c r="M84" s="84">
        <v>30.959999999999994</v>
      </c>
      <c r="N84" s="37">
        <v>40.24799999999999</v>
      </c>
      <c r="O84" s="85">
        <v>60</v>
      </c>
      <c r="P84" s="18"/>
      <c r="Q84" s="65"/>
      <c r="R84" s="83">
        <v>5</v>
      </c>
      <c r="S84" s="83">
        <v>10</v>
      </c>
      <c r="T84" s="83">
        <v>20</v>
      </c>
      <c r="U84" s="83">
        <v>50</v>
      </c>
      <c r="V84" s="9"/>
      <c r="W84" s="9"/>
      <c r="X84" s="23"/>
      <c r="Y84" s="23"/>
      <c r="Z84" s="23"/>
      <c r="AA84" s="23"/>
      <c r="AB84" s="23"/>
      <c r="AC84" s="23"/>
      <c r="AD84" s="16">
        <f t="shared" si="11"/>
        <v>0</v>
      </c>
      <c r="AE84" s="17">
        <f t="shared" si="12"/>
        <v>0</v>
      </c>
      <c r="AF84" s="19">
        <f t="shared" si="13"/>
        <v>-100</v>
      </c>
      <c r="AG84" s="17">
        <f t="shared" si="14"/>
        <v>0</v>
      </c>
      <c r="AH84" s="17" t="b">
        <f t="shared" si="15"/>
        <v>0</v>
      </c>
      <c r="AI84" s="17" t="b">
        <f t="shared" si="16"/>
        <v>0</v>
      </c>
      <c r="AJ84" s="17" t="b">
        <f t="shared" si="17"/>
        <v>0</v>
      </c>
      <c r="AK84" s="17" t="str">
        <f t="shared" si="18"/>
        <v>Angebot ungültig</v>
      </c>
      <c r="AL84" s="17" t="e">
        <f t="shared" si="19"/>
        <v>#VALUE!</v>
      </c>
      <c r="AM84" s="18" t="s">
        <v>51</v>
      </c>
      <c r="AN84" s="15"/>
      <c r="AO84" s="23"/>
    </row>
    <row r="85" spans="1:41" x14ac:dyDescent="0.35">
      <c r="A85" s="59" t="str">
        <f t="shared" si="21"/>
        <v>Angebot unvollständig</v>
      </c>
      <c r="B85" s="9" t="str">
        <f>IF(OR(ISBLANK(COUNTA(R85:W85)),(COUNTA(R85:W85))&lt;1,(COUNTA(R85:W85))&gt;6),
    "Preise unvollständig",
    IF(COUNTBLANK(X85:INDEX(X85:AC85,1,(COUNTA(R85:W85))))&gt;0,
        "Preise unvollständig",
        "Preise vollständig"
    )
)</f>
        <v>Preise unvollständig</v>
      </c>
      <c r="C85" s="25" t="s">
        <v>32</v>
      </c>
      <c r="D85" s="49" t="s">
        <v>91</v>
      </c>
      <c r="E85" s="49">
        <v>12</v>
      </c>
      <c r="F85" s="32">
        <v>700</v>
      </c>
      <c r="G85" s="31">
        <v>994062</v>
      </c>
      <c r="H85" s="31" t="s">
        <v>164</v>
      </c>
      <c r="I85" s="84">
        <v>138.30362135974224</v>
      </c>
      <c r="J85" s="84">
        <v>138.30362135974224</v>
      </c>
      <c r="K85" s="84">
        <v>138.30362135974224</v>
      </c>
      <c r="L85" s="84">
        <v>138.30362135974224</v>
      </c>
      <c r="M85" s="84">
        <v>553.21448543896895</v>
      </c>
      <c r="N85" s="37">
        <v>719.17883107065961</v>
      </c>
      <c r="O85" s="85">
        <v>60</v>
      </c>
      <c r="P85" s="18"/>
      <c r="Q85" s="65"/>
      <c r="R85" s="83">
        <v>20</v>
      </c>
      <c r="S85" s="83">
        <v>50</v>
      </c>
      <c r="T85" s="83">
        <v>100</v>
      </c>
      <c r="U85" s="83">
        <v>200</v>
      </c>
      <c r="V85" s="9"/>
      <c r="W85" s="9"/>
      <c r="X85" s="23"/>
      <c r="Y85" s="23"/>
      <c r="Z85" s="23"/>
      <c r="AA85" s="23"/>
      <c r="AB85" s="23"/>
      <c r="AC85" s="23"/>
      <c r="AD85" s="16">
        <f t="shared" si="11"/>
        <v>0</v>
      </c>
      <c r="AE85" s="17">
        <f t="shared" si="12"/>
        <v>0</v>
      </c>
      <c r="AF85" s="19">
        <f t="shared" si="13"/>
        <v>-100</v>
      </c>
      <c r="AG85" s="17">
        <f t="shared" si="14"/>
        <v>0</v>
      </c>
      <c r="AH85" s="17" t="b">
        <f t="shared" si="15"/>
        <v>0</v>
      </c>
      <c r="AI85" s="17" t="b">
        <f t="shared" si="16"/>
        <v>0</v>
      </c>
      <c r="AJ85" s="17" t="b">
        <f t="shared" si="17"/>
        <v>0</v>
      </c>
      <c r="AK85" s="17" t="str">
        <f t="shared" si="18"/>
        <v>Angebot ungültig</v>
      </c>
      <c r="AL85" s="17" t="e">
        <f t="shared" si="19"/>
        <v>#VALUE!</v>
      </c>
      <c r="AM85" s="18" t="s">
        <v>51</v>
      </c>
      <c r="AN85" s="15"/>
      <c r="AO85" s="23"/>
    </row>
    <row r="86" spans="1:41" x14ac:dyDescent="0.35">
      <c r="A86" s="59" t="str">
        <f t="shared" si="21"/>
        <v>Angebot unvollständig</v>
      </c>
      <c r="B86" s="9" t="str">
        <f>IF(OR(ISBLANK(COUNTA(R86:W86)),(COUNTA(R86:W86))&lt;1,(COUNTA(R86:W86))&gt;6),
    "Preise unvollständig",
    IF(COUNTBLANK(X86:INDEX(X86:AC86,1,(COUNTA(R86:W86))))&gt;0,
        "Preise unvollständig",
        "Preise vollständig"
    )
)</f>
        <v>Preise unvollständig</v>
      </c>
      <c r="C86" s="25" t="s">
        <v>32</v>
      </c>
      <c r="D86" s="49" t="s">
        <v>91</v>
      </c>
      <c r="E86" s="49">
        <v>12</v>
      </c>
      <c r="F86" s="32">
        <v>710</v>
      </c>
      <c r="G86" s="31">
        <v>1123315</v>
      </c>
      <c r="H86" s="31" t="s">
        <v>165</v>
      </c>
      <c r="I86" s="84">
        <v>96.535679999999999</v>
      </c>
      <c r="J86" s="84">
        <v>96.535679999999999</v>
      </c>
      <c r="K86" s="84">
        <v>96.535679999999999</v>
      </c>
      <c r="L86" s="84">
        <v>96.535679999999999</v>
      </c>
      <c r="M86" s="84">
        <v>386.14272</v>
      </c>
      <c r="N86" s="37">
        <v>501.98553600000002</v>
      </c>
      <c r="O86" s="85">
        <v>60</v>
      </c>
      <c r="P86" s="18"/>
      <c r="Q86" s="65"/>
      <c r="R86" s="83">
        <v>5</v>
      </c>
      <c r="S86" s="83">
        <v>50</v>
      </c>
      <c r="T86" s="83">
        <v>100</v>
      </c>
      <c r="U86" s="83">
        <v>120</v>
      </c>
      <c r="V86" s="9"/>
      <c r="W86" s="9"/>
      <c r="X86" s="23"/>
      <c r="Y86" s="23"/>
      <c r="Z86" s="23"/>
      <c r="AA86" s="23"/>
      <c r="AB86" s="23"/>
      <c r="AC86" s="23"/>
      <c r="AD86" s="16">
        <f t="shared" si="11"/>
        <v>0</v>
      </c>
      <c r="AE86" s="17">
        <f t="shared" si="12"/>
        <v>0</v>
      </c>
      <c r="AF86" s="19">
        <f t="shared" si="13"/>
        <v>-100</v>
      </c>
      <c r="AG86" s="17">
        <f t="shared" si="14"/>
        <v>0</v>
      </c>
      <c r="AH86" s="17" t="b">
        <f t="shared" si="15"/>
        <v>0</v>
      </c>
      <c r="AI86" s="17" t="b">
        <f t="shared" si="16"/>
        <v>0</v>
      </c>
      <c r="AJ86" s="17" t="b">
        <f t="shared" si="17"/>
        <v>0</v>
      </c>
      <c r="AK86" s="17" t="str">
        <f t="shared" si="18"/>
        <v>Angebot ungültig</v>
      </c>
      <c r="AL86" s="17" t="e">
        <f t="shared" si="19"/>
        <v>#VALUE!</v>
      </c>
      <c r="AM86" s="18" t="s">
        <v>51</v>
      </c>
      <c r="AN86" s="15"/>
      <c r="AO86" s="23"/>
    </row>
    <row r="87" spans="1:41" x14ac:dyDescent="0.35">
      <c r="A87" s="59" t="str">
        <f t="shared" si="21"/>
        <v>Angebot unvollständig</v>
      </c>
      <c r="B87" s="9" t="str">
        <f>IF(OR(ISBLANK(COUNTA(R87:W87)),(COUNTA(R87:W87))&lt;1,(COUNTA(R87:W87))&gt;6),
    "Preise unvollständig",
    IF(COUNTBLANK(X87:INDEX(X87:AC87,1,(COUNTA(R87:W87))))&gt;0,
        "Preise unvollständig",
        "Preise vollständig"
    )
)</f>
        <v>Preise unvollständig</v>
      </c>
      <c r="C87" s="25" t="s">
        <v>32</v>
      </c>
      <c r="D87" s="49" t="s">
        <v>91</v>
      </c>
      <c r="E87" s="49">
        <v>12</v>
      </c>
      <c r="F87" s="32">
        <v>720</v>
      </c>
      <c r="G87" s="31">
        <v>1124117</v>
      </c>
      <c r="H87" s="31" t="s">
        <v>166</v>
      </c>
      <c r="I87" s="84">
        <v>0.99999999900000003</v>
      </c>
      <c r="J87" s="84">
        <v>0.99999999900000003</v>
      </c>
      <c r="K87" s="84">
        <v>0.99999999900000003</v>
      </c>
      <c r="L87" s="84">
        <v>0.99999999900000003</v>
      </c>
      <c r="M87" s="84">
        <v>3.9999999960000001</v>
      </c>
      <c r="N87" s="37">
        <v>5.1999999948000006</v>
      </c>
      <c r="O87" s="85">
        <v>69.3</v>
      </c>
      <c r="P87" s="18"/>
      <c r="Q87" s="65"/>
      <c r="R87" s="83">
        <v>1</v>
      </c>
      <c r="S87" s="83">
        <v>5</v>
      </c>
      <c r="T87" s="83">
        <v>10</v>
      </c>
      <c r="U87" s="83"/>
      <c r="V87" s="9"/>
      <c r="W87" s="9"/>
      <c r="X87" s="23"/>
      <c r="Y87" s="23"/>
      <c r="Z87" s="23"/>
      <c r="AA87" s="23"/>
      <c r="AB87" s="23"/>
      <c r="AC87" s="23"/>
      <c r="AD87" s="16">
        <f t="shared" si="11"/>
        <v>0</v>
      </c>
      <c r="AE87" s="17">
        <f t="shared" si="12"/>
        <v>0</v>
      </c>
      <c r="AF87" s="19">
        <f t="shared" si="13"/>
        <v>-100</v>
      </c>
      <c r="AG87" s="17">
        <f t="shared" si="14"/>
        <v>0</v>
      </c>
      <c r="AH87" s="17" t="b">
        <f t="shared" si="15"/>
        <v>0</v>
      </c>
      <c r="AI87" s="17" t="b">
        <f t="shared" si="16"/>
        <v>0</v>
      </c>
      <c r="AJ87" s="17" t="b">
        <f t="shared" si="17"/>
        <v>0</v>
      </c>
      <c r="AK87" s="17" t="str">
        <f t="shared" si="18"/>
        <v>Angebot ungültig</v>
      </c>
      <c r="AL87" s="17" t="e">
        <f t="shared" si="19"/>
        <v>#VALUE!</v>
      </c>
      <c r="AM87" s="18" t="s">
        <v>51</v>
      </c>
      <c r="AN87" s="15"/>
      <c r="AO87" s="23"/>
    </row>
    <row r="88" spans="1:41" x14ac:dyDescent="0.35">
      <c r="A88" s="59" t="str">
        <f t="shared" si="21"/>
        <v>Angebot unvollständig</v>
      </c>
      <c r="B88" s="9" t="str">
        <f>IF(OR(ISBLANK(COUNTA(R88:W88)),(COUNTA(R88:W88))&lt;1,(COUNTA(R88:W88))&gt;6),
    "Preise unvollständig",
    IF(COUNTBLANK(X88:INDEX(X88:AC88,1,(COUNTA(R88:W88))))&gt;0,
        "Preise unvollständig",
        "Preise vollständig"
    )
)</f>
        <v>Preise unvollständig</v>
      </c>
      <c r="C88" s="25" t="s">
        <v>32</v>
      </c>
      <c r="D88" s="49" t="s">
        <v>91</v>
      </c>
      <c r="E88" s="49">
        <v>12</v>
      </c>
      <c r="F88" s="32">
        <v>730</v>
      </c>
      <c r="G88" s="31">
        <v>1140030</v>
      </c>
      <c r="H88" s="31" t="s">
        <v>167</v>
      </c>
      <c r="I88" s="84">
        <v>18.185000000000002</v>
      </c>
      <c r="J88" s="84">
        <v>18.185000000000002</v>
      </c>
      <c r="K88" s="84">
        <v>18.185000000000002</v>
      </c>
      <c r="L88" s="84">
        <v>18.185000000000002</v>
      </c>
      <c r="M88" s="84">
        <v>72.740000000000009</v>
      </c>
      <c r="N88" s="37">
        <v>94.562000000000012</v>
      </c>
      <c r="O88" s="85">
        <v>175.5</v>
      </c>
      <c r="P88" s="18"/>
      <c r="Q88" s="65"/>
      <c r="R88" s="83">
        <v>1</v>
      </c>
      <c r="S88" s="83">
        <v>10</v>
      </c>
      <c r="T88" s="83">
        <v>20</v>
      </c>
      <c r="U88" s="83">
        <v>30</v>
      </c>
      <c r="V88" s="9"/>
      <c r="W88" s="9"/>
      <c r="X88" s="23"/>
      <c r="Y88" s="23"/>
      <c r="Z88" s="23"/>
      <c r="AA88" s="23"/>
      <c r="AB88" s="23"/>
      <c r="AC88" s="23"/>
      <c r="AD88" s="16">
        <f t="shared" si="11"/>
        <v>0</v>
      </c>
      <c r="AE88" s="17">
        <f t="shared" si="12"/>
        <v>0</v>
      </c>
      <c r="AF88" s="19">
        <f t="shared" si="13"/>
        <v>-100</v>
      </c>
      <c r="AG88" s="17">
        <f t="shared" si="14"/>
        <v>0</v>
      </c>
      <c r="AH88" s="17" t="b">
        <f t="shared" si="15"/>
        <v>0</v>
      </c>
      <c r="AI88" s="17" t="b">
        <f t="shared" si="16"/>
        <v>0</v>
      </c>
      <c r="AJ88" s="17" t="b">
        <f t="shared" si="17"/>
        <v>0</v>
      </c>
      <c r="AK88" s="17" t="str">
        <f t="shared" si="18"/>
        <v>Angebot ungültig</v>
      </c>
      <c r="AL88" s="17" t="e">
        <f t="shared" si="19"/>
        <v>#VALUE!</v>
      </c>
      <c r="AM88" s="18" t="s">
        <v>51</v>
      </c>
      <c r="AN88" s="15"/>
      <c r="AO88" s="23"/>
    </row>
    <row r="89" spans="1:41" x14ac:dyDescent="0.35">
      <c r="A89" s="59" t="str">
        <f t="shared" si="21"/>
        <v>Angebot unvollständig</v>
      </c>
      <c r="B89" s="9" t="str">
        <f>IF(OR(ISBLANK(COUNTA(R89:W89)),(COUNTA(R89:W89))&lt;1,(COUNTA(R89:W89))&gt;6),
    "Preise unvollständig",
    IF(COUNTBLANK(X89:INDEX(X89:AC89,1,(COUNTA(R89:W89))))&gt;0,
        "Preise unvollständig",
        "Preise vollständig"
    )
)</f>
        <v>Preise unvollständig</v>
      </c>
      <c r="C89" s="25" t="s">
        <v>32</v>
      </c>
      <c r="D89" s="49" t="s">
        <v>91</v>
      </c>
      <c r="E89" s="49">
        <v>12</v>
      </c>
      <c r="F89" s="32">
        <v>740</v>
      </c>
      <c r="G89" s="31">
        <v>1178141</v>
      </c>
      <c r="H89" s="31" t="s">
        <v>168</v>
      </c>
      <c r="I89" s="84">
        <v>49.801840000000006</v>
      </c>
      <c r="J89" s="84">
        <v>49.801840000000006</v>
      </c>
      <c r="K89" s="84">
        <v>49.801840000000006</v>
      </c>
      <c r="L89" s="84">
        <v>49.801840000000006</v>
      </c>
      <c r="M89" s="84">
        <v>199.20736000000002</v>
      </c>
      <c r="N89" s="37">
        <v>258.96956800000004</v>
      </c>
      <c r="O89" s="85">
        <v>159</v>
      </c>
      <c r="P89" s="18"/>
      <c r="Q89" s="65"/>
      <c r="R89" s="83">
        <v>20</v>
      </c>
      <c r="S89" s="83">
        <v>50</v>
      </c>
      <c r="T89" s="83">
        <v>100</v>
      </c>
      <c r="U89" s="83"/>
      <c r="V89" s="9"/>
      <c r="W89" s="9"/>
      <c r="X89" s="23"/>
      <c r="Y89" s="23"/>
      <c r="Z89" s="23"/>
      <c r="AA89" s="23"/>
      <c r="AB89" s="23"/>
      <c r="AC89" s="23"/>
      <c r="AD89" s="16">
        <f t="shared" si="11"/>
        <v>0</v>
      </c>
      <c r="AE89" s="17">
        <f t="shared" si="12"/>
        <v>0</v>
      </c>
      <c r="AF89" s="19">
        <f t="shared" si="13"/>
        <v>-100</v>
      </c>
      <c r="AG89" s="17">
        <f t="shared" si="14"/>
        <v>0</v>
      </c>
      <c r="AH89" s="17" t="b">
        <f t="shared" si="15"/>
        <v>0</v>
      </c>
      <c r="AI89" s="17" t="b">
        <f t="shared" si="16"/>
        <v>0</v>
      </c>
      <c r="AJ89" s="17" t="b">
        <f t="shared" si="17"/>
        <v>0</v>
      </c>
      <c r="AK89" s="17" t="str">
        <f t="shared" si="18"/>
        <v>Angebot ungültig</v>
      </c>
      <c r="AL89" s="17" t="e">
        <f t="shared" si="19"/>
        <v>#VALUE!</v>
      </c>
      <c r="AM89" s="18" t="s">
        <v>51</v>
      </c>
      <c r="AN89" s="15"/>
      <c r="AO89" s="23"/>
    </row>
    <row r="90" spans="1:41" x14ac:dyDescent="0.35">
      <c r="A90" s="59" t="str">
        <f t="shared" si="21"/>
        <v>Angebot unvollständig</v>
      </c>
      <c r="B90" s="9" t="str">
        <f>IF(OR(ISBLANK(COUNTA(R90:W90)),(COUNTA(R90:W90))&lt;1,(COUNTA(R90:W90))&gt;6),
    "Preise unvollständig",
    IF(COUNTBLANK(X90:INDEX(X90:AC90,1,(COUNTA(R90:W90))))&gt;0,
        "Preise unvollständig",
        "Preise vollständig"
    )
)</f>
        <v>Preise unvollständig</v>
      </c>
      <c r="C90" s="25" t="s">
        <v>32</v>
      </c>
      <c r="D90" s="49" t="s">
        <v>91</v>
      </c>
      <c r="E90" s="49">
        <v>12</v>
      </c>
      <c r="F90" s="32">
        <v>750</v>
      </c>
      <c r="G90" s="31">
        <v>1184815</v>
      </c>
      <c r="H90" s="31" t="s">
        <v>169</v>
      </c>
      <c r="I90" s="84">
        <v>69.900000000000006</v>
      </c>
      <c r="J90" s="84">
        <v>69.900000000000006</v>
      </c>
      <c r="K90" s="84">
        <v>69.900000000000006</v>
      </c>
      <c r="L90" s="84">
        <v>69.900000000000006</v>
      </c>
      <c r="M90" s="84">
        <v>279.60000000000002</v>
      </c>
      <c r="N90" s="37">
        <v>363.48</v>
      </c>
      <c r="O90" s="85">
        <v>60</v>
      </c>
      <c r="P90" s="18"/>
      <c r="Q90" s="65"/>
      <c r="R90" s="83">
        <v>50</v>
      </c>
      <c r="S90" s="83">
        <v>100</v>
      </c>
      <c r="T90" s="83">
        <v>150</v>
      </c>
      <c r="U90" s="83"/>
      <c r="V90" s="9"/>
      <c r="W90" s="9"/>
      <c r="X90" s="23"/>
      <c r="Y90" s="23"/>
      <c r="Z90" s="23"/>
      <c r="AA90" s="23"/>
      <c r="AB90" s="23"/>
      <c r="AC90" s="23"/>
      <c r="AD90" s="16">
        <f t="shared" ref="AD90:AD115" si="22">((R90*X90)+(S90*Y90)+(T90*Z90)+(U90*AA90)+(V90*AB90)+(W90*AC90))/(R90+S90+T90+U90+V90+W90)</f>
        <v>0</v>
      </c>
      <c r="AE90" s="17">
        <f t="shared" ref="AE90:AE115" si="23">AD90*M90</f>
        <v>0</v>
      </c>
      <c r="AF90" s="19">
        <f t="shared" ref="AF90:AF115" si="24">(100/O90*P90)-100</f>
        <v>-100</v>
      </c>
      <c r="AG90" s="17">
        <f t="shared" ref="AG90:AG115" si="25">IF(AF90&lt;=0,0,IF(AF90&lt;20,AD90*$R$6,IF(AF90&lt;50,AD90*$R$7,IF(AF90&gt;=50,AD90*$R$8))))</f>
        <v>0</v>
      </c>
      <c r="AH90" s="17" t="b">
        <f t="shared" ref="AH90:AH115" si="26">IF($I$6="Variante 1",AD90*0,IF($I$6="Variante 2",AD90*$P$6))</f>
        <v>0</v>
      </c>
      <c r="AI90" s="17" t="b">
        <f t="shared" ref="AI90:AI115" si="27">IF($I$7="Variante 1",AD90*0,IF($I$7="Variante 2",AD90*$P$7))</f>
        <v>0</v>
      </c>
      <c r="AJ90" s="17" t="b">
        <f t="shared" ref="AJ90:AJ115" si="28">IF($I$8="Variante 1",AD90*0,IF($I$8="Variante 2",AD90*$P$8))</f>
        <v>0</v>
      </c>
      <c r="AK90" s="17" t="str">
        <f t="shared" ref="AK90:AK115" si="29">IF(AH90=FALSE,"Angebot ungültig",IF(AI90=FALSE,"Angebot ungültig",IF(AJ90=FALSE,"Angbeot ungültig",AD90+AG90+AH90+AI90+AJ90)))</f>
        <v>Angebot ungültig</v>
      </c>
      <c r="AL90" s="17" t="e">
        <f t="shared" ref="AL90:AL115" si="30">AK90*M90</f>
        <v>#VALUE!</v>
      </c>
      <c r="AM90" s="18" t="s">
        <v>51</v>
      </c>
      <c r="AN90" s="15"/>
      <c r="AO90" s="23"/>
    </row>
    <row r="91" spans="1:41" x14ac:dyDescent="0.35">
      <c r="A91" s="59" t="str">
        <f t="shared" si="21"/>
        <v>Angebot unvollständig</v>
      </c>
      <c r="B91" s="9" t="str">
        <f>IF(OR(ISBLANK(COUNTA(R91:W91)),(COUNTA(R91:W91))&lt;1,(COUNTA(R91:W91))&gt;6),
    "Preise unvollständig",
    IF(COUNTBLANK(X91:INDEX(X91:AC91,1,(COUNTA(R91:W91))))&gt;0,
        "Preise unvollständig",
        "Preise vollständig"
    )
)</f>
        <v>Preise unvollständig</v>
      </c>
      <c r="C91" s="25" t="s">
        <v>32</v>
      </c>
      <c r="D91" s="49" t="s">
        <v>91</v>
      </c>
      <c r="E91" s="49">
        <v>12</v>
      </c>
      <c r="F91" s="32">
        <v>760</v>
      </c>
      <c r="G91" s="31">
        <v>1250897</v>
      </c>
      <c r="H91" s="31" t="s">
        <v>170</v>
      </c>
      <c r="I91" s="84">
        <v>5.1626250000000002</v>
      </c>
      <c r="J91" s="84">
        <v>5.1626250000000002</v>
      </c>
      <c r="K91" s="84">
        <v>5.1626250000000002</v>
      </c>
      <c r="L91" s="84">
        <v>5.1626250000000002</v>
      </c>
      <c r="M91" s="84">
        <v>20.650500000000001</v>
      </c>
      <c r="N91" s="37">
        <v>26.845650000000003</v>
      </c>
      <c r="O91" s="85">
        <v>40</v>
      </c>
      <c r="P91" s="18"/>
      <c r="Q91" s="65"/>
      <c r="R91" s="83">
        <v>5</v>
      </c>
      <c r="S91" s="83">
        <v>10</v>
      </c>
      <c r="T91" s="83">
        <v>20</v>
      </c>
      <c r="U91" s="83">
        <v>50</v>
      </c>
      <c r="V91" s="9"/>
      <c r="W91" s="9"/>
      <c r="X91" s="23"/>
      <c r="Y91" s="23"/>
      <c r="Z91" s="23"/>
      <c r="AA91" s="23"/>
      <c r="AB91" s="23"/>
      <c r="AC91" s="23"/>
      <c r="AD91" s="16">
        <f t="shared" si="22"/>
        <v>0</v>
      </c>
      <c r="AE91" s="17">
        <f t="shared" si="23"/>
        <v>0</v>
      </c>
      <c r="AF91" s="19">
        <f t="shared" si="24"/>
        <v>-100</v>
      </c>
      <c r="AG91" s="17">
        <f t="shared" si="25"/>
        <v>0</v>
      </c>
      <c r="AH91" s="17" t="b">
        <f t="shared" si="26"/>
        <v>0</v>
      </c>
      <c r="AI91" s="17" t="b">
        <f t="shared" si="27"/>
        <v>0</v>
      </c>
      <c r="AJ91" s="17" t="b">
        <f t="shared" si="28"/>
        <v>0</v>
      </c>
      <c r="AK91" s="17" t="str">
        <f t="shared" si="29"/>
        <v>Angebot ungültig</v>
      </c>
      <c r="AL91" s="17" t="e">
        <f t="shared" si="30"/>
        <v>#VALUE!</v>
      </c>
      <c r="AM91" s="18" t="s">
        <v>51</v>
      </c>
      <c r="AN91" s="15"/>
      <c r="AO91" s="23"/>
    </row>
    <row r="92" spans="1:41" x14ac:dyDescent="0.35">
      <c r="A92" s="59" t="str">
        <f t="shared" si="21"/>
        <v>Angebot unvollständig</v>
      </c>
      <c r="B92" s="9" t="str">
        <f>IF(OR(ISBLANK(COUNTA(R92:W92)),(COUNTA(R92:W92))&lt;1,(COUNTA(R92:W92))&gt;6),
    "Preise unvollständig",
    IF(COUNTBLANK(X92:INDEX(X92:AC92,1,(COUNTA(R92:W92))))&gt;0,
        "Preise unvollständig",
        "Preise vollständig"
    )
)</f>
        <v>Preise unvollständig</v>
      </c>
      <c r="C92" s="25" t="s">
        <v>32</v>
      </c>
      <c r="D92" s="49" t="s">
        <v>91</v>
      </c>
      <c r="E92" s="49">
        <v>12</v>
      </c>
      <c r="F92" s="32">
        <v>770</v>
      </c>
      <c r="G92" s="31">
        <v>1367667</v>
      </c>
      <c r="H92" s="31" t="s">
        <v>171</v>
      </c>
      <c r="I92" s="84">
        <v>158.6814</v>
      </c>
      <c r="J92" s="84">
        <v>158.6814</v>
      </c>
      <c r="K92" s="84">
        <v>158.6814</v>
      </c>
      <c r="L92" s="84">
        <v>158.6814</v>
      </c>
      <c r="M92" s="84">
        <v>634.72559999999999</v>
      </c>
      <c r="N92" s="37">
        <v>825.14328</v>
      </c>
      <c r="O92" s="85">
        <v>60</v>
      </c>
      <c r="P92" s="18"/>
      <c r="Q92" s="65"/>
      <c r="R92" s="83">
        <v>100</v>
      </c>
      <c r="S92" s="83">
        <v>200</v>
      </c>
      <c r="T92" s="83">
        <v>300</v>
      </c>
      <c r="U92" s="83"/>
      <c r="V92" s="9"/>
      <c r="W92" s="9"/>
      <c r="X92" s="23"/>
      <c r="Y92" s="23"/>
      <c r="Z92" s="23"/>
      <c r="AA92" s="23"/>
      <c r="AB92" s="23"/>
      <c r="AC92" s="23"/>
      <c r="AD92" s="16">
        <f t="shared" si="22"/>
        <v>0</v>
      </c>
      <c r="AE92" s="17">
        <f t="shared" si="23"/>
        <v>0</v>
      </c>
      <c r="AF92" s="19">
        <f t="shared" si="24"/>
        <v>-100</v>
      </c>
      <c r="AG92" s="17">
        <f t="shared" si="25"/>
        <v>0</v>
      </c>
      <c r="AH92" s="17" t="b">
        <f t="shared" si="26"/>
        <v>0</v>
      </c>
      <c r="AI92" s="17" t="b">
        <f t="shared" si="27"/>
        <v>0</v>
      </c>
      <c r="AJ92" s="17" t="b">
        <f t="shared" si="28"/>
        <v>0</v>
      </c>
      <c r="AK92" s="17" t="str">
        <f t="shared" si="29"/>
        <v>Angebot ungültig</v>
      </c>
      <c r="AL92" s="17" t="e">
        <f t="shared" si="30"/>
        <v>#VALUE!</v>
      </c>
      <c r="AM92" s="18" t="s">
        <v>51</v>
      </c>
      <c r="AN92" s="15"/>
      <c r="AO92" s="23"/>
    </row>
    <row r="93" spans="1:41" x14ac:dyDescent="0.35">
      <c r="A93" s="59" t="str">
        <f t="shared" si="21"/>
        <v>Angebot unvollständig</v>
      </c>
      <c r="B93" s="9" t="str">
        <f>IF(OR(ISBLANK(COUNTA(R93:W93)),(COUNTA(R93:W93))&lt;1,(COUNTA(R93:W93))&gt;6),
    "Preise unvollständig",
    IF(COUNTBLANK(X93:INDEX(X93:AC93,1,(COUNTA(R93:W93))))&gt;0,
        "Preise unvollständig",
        "Preise vollständig"
    )
)</f>
        <v>Preise unvollständig</v>
      </c>
      <c r="C93" s="25" t="s">
        <v>32</v>
      </c>
      <c r="D93" s="49" t="s">
        <v>91</v>
      </c>
      <c r="E93" s="49">
        <v>12</v>
      </c>
      <c r="F93" s="32">
        <v>780</v>
      </c>
      <c r="G93" s="31">
        <v>1367672</v>
      </c>
      <c r="H93" s="31" t="s">
        <v>172</v>
      </c>
      <c r="I93" s="84">
        <v>412.43508000000003</v>
      </c>
      <c r="J93" s="84">
        <v>412.43508000000003</v>
      </c>
      <c r="K93" s="84">
        <v>412.43508000000003</v>
      </c>
      <c r="L93" s="84">
        <v>412.43508000000003</v>
      </c>
      <c r="M93" s="84">
        <v>1649.7403200000001</v>
      </c>
      <c r="N93" s="37">
        <v>2144.6624160000001</v>
      </c>
      <c r="O93" s="85">
        <v>60</v>
      </c>
      <c r="P93" s="18"/>
      <c r="Q93" s="65"/>
      <c r="R93" s="83">
        <v>100</v>
      </c>
      <c r="S93" s="83">
        <v>200</v>
      </c>
      <c r="T93" s="83">
        <v>400</v>
      </c>
      <c r="U93" s="83"/>
      <c r="V93" s="9"/>
      <c r="W93" s="9"/>
      <c r="X93" s="23"/>
      <c r="Y93" s="23"/>
      <c r="Z93" s="23"/>
      <c r="AA93" s="23"/>
      <c r="AB93" s="23"/>
      <c r="AC93" s="23"/>
      <c r="AD93" s="16">
        <f t="shared" si="22"/>
        <v>0</v>
      </c>
      <c r="AE93" s="17">
        <f t="shared" si="23"/>
        <v>0</v>
      </c>
      <c r="AF93" s="19">
        <f t="shared" si="24"/>
        <v>-100</v>
      </c>
      <c r="AG93" s="17">
        <f t="shared" si="25"/>
        <v>0</v>
      </c>
      <c r="AH93" s="17" t="b">
        <f t="shared" si="26"/>
        <v>0</v>
      </c>
      <c r="AI93" s="17" t="b">
        <f t="shared" si="27"/>
        <v>0</v>
      </c>
      <c r="AJ93" s="17" t="b">
        <f t="shared" si="28"/>
        <v>0</v>
      </c>
      <c r="AK93" s="17" t="str">
        <f t="shared" si="29"/>
        <v>Angebot ungültig</v>
      </c>
      <c r="AL93" s="17" t="e">
        <f t="shared" si="30"/>
        <v>#VALUE!</v>
      </c>
      <c r="AM93" s="18" t="s">
        <v>51</v>
      </c>
      <c r="AN93" s="15"/>
      <c r="AO93" s="23"/>
    </row>
    <row r="94" spans="1:41" x14ac:dyDescent="0.35">
      <c r="A94" s="59" t="str">
        <f t="shared" si="21"/>
        <v>Angebot unvollständig</v>
      </c>
      <c r="B94" s="9" t="str">
        <f>IF(OR(ISBLANK(COUNTA(R94:W94)),(COUNTA(R94:W94))&lt;1,(COUNTA(R94:W94))&gt;6),
    "Preise unvollständig",
    IF(COUNTBLANK(X94:INDEX(X94:AC94,1,(COUNTA(R94:W94))))&gt;0,
        "Preise unvollständig",
        "Preise vollständig"
    )
)</f>
        <v>Preise unvollständig</v>
      </c>
      <c r="C94" s="25" t="s">
        <v>32</v>
      </c>
      <c r="D94" s="49" t="s">
        <v>91</v>
      </c>
      <c r="E94" s="49">
        <v>12</v>
      </c>
      <c r="F94" s="32">
        <v>790</v>
      </c>
      <c r="G94" s="31">
        <v>1428805</v>
      </c>
      <c r="H94" s="31" t="s">
        <v>173</v>
      </c>
      <c r="I94" s="84">
        <v>5.76</v>
      </c>
      <c r="J94" s="84">
        <v>5.76</v>
      </c>
      <c r="K94" s="84">
        <v>5.76</v>
      </c>
      <c r="L94" s="84">
        <v>5.76</v>
      </c>
      <c r="M94" s="84">
        <v>23.04</v>
      </c>
      <c r="N94" s="37">
        <v>29.951999999999998</v>
      </c>
      <c r="O94" s="85">
        <v>60</v>
      </c>
      <c r="P94" s="18"/>
      <c r="Q94" s="65"/>
      <c r="R94" s="83">
        <v>1</v>
      </c>
      <c r="S94" s="83">
        <v>5</v>
      </c>
      <c r="T94" s="83">
        <v>10</v>
      </c>
      <c r="U94" s="83"/>
      <c r="V94" s="9"/>
      <c r="W94" s="9"/>
      <c r="X94" s="23"/>
      <c r="Y94" s="23"/>
      <c r="Z94" s="23"/>
      <c r="AA94" s="23"/>
      <c r="AB94" s="23"/>
      <c r="AC94" s="23"/>
      <c r="AD94" s="16">
        <f t="shared" si="22"/>
        <v>0</v>
      </c>
      <c r="AE94" s="17">
        <f t="shared" si="23"/>
        <v>0</v>
      </c>
      <c r="AF94" s="19">
        <f t="shared" si="24"/>
        <v>-100</v>
      </c>
      <c r="AG94" s="17">
        <f t="shared" si="25"/>
        <v>0</v>
      </c>
      <c r="AH94" s="17" t="b">
        <f t="shared" si="26"/>
        <v>0</v>
      </c>
      <c r="AI94" s="17" t="b">
        <f t="shared" si="27"/>
        <v>0</v>
      </c>
      <c r="AJ94" s="17" t="b">
        <f t="shared" si="28"/>
        <v>0</v>
      </c>
      <c r="AK94" s="17" t="str">
        <f t="shared" si="29"/>
        <v>Angebot ungültig</v>
      </c>
      <c r="AL94" s="17" t="e">
        <f t="shared" si="30"/>
        <v>#VALUE!</v>
      </c>
      <c r="AM94" s="18" t="s">
        <v>51</v>
      </c>
      <c r="AN94" s="15"/>
      <c r="AO94" s="23"/>
    </row>
    <row r="95" spans="1:41" x14ac:dyDescent="0.35">
      <c r="A95" s="59" t="str">
        <f t="shared" si="21"/>
        <v>Angebot unvollständig</v>
      </c>
      <c r="B95" s="9" t="str">
        <f>IF(OR(ISBLANK(COUNTA(R95:W95)),(COUNTA(R95:W95))&lt;1,(COUNTA(R95:W95))&gt;6),
    "Preise unvollständig",
    IF(COUNTBLANK(X95:INDEX(X95:AC95,1,(COUNTA(R95:W95))))&gt;0,
        "Preise unvollständig",
        "Preise vollständig"
    )
)</f>
        <v>Preise unvollständig</v>
      </c>
      <c r="C95" s="25" t="s">
        <v>32</v>
      </c>
      <c r="D95" s="49" t="s">
        <v>92</v>
      </c>
      <c r="E95" s="49">
        <v>13</v>
      </c>
      <c r="F95" s="32">
        <v>800</v>
      </c>
      <c r="G95" s="31">
        <v>709032</v>
      </c>
      <c r="H95" s="31" t="s">
        <v>174</v>
      </c>
      <c r="I95" s="84">
        <v>173.58329842067499</v>
      </c>
      <c r="J95" s="84">
        <v>173.58329842067499</v>
      </c>
      <c r="K95" s="84">
        <v>173.58329842067499</v>
      </c>
      <c r="L95" s="84">
        <v>173.58329842067499</v>
      </c>
      <c r="M95" s="84">
        <v>694.33319368269997</v>
      </c>
      <c r="N95" s="37">
        <v>902.63315178750997</v>
      </c>
      <c r="O95" s="85">
        <v>60</v>
      </c>
      <c r="P95" s="18"/>
      <c r="Q95" s="65"/>
      <c r="R95" s="83">
        <v>5</v>
      </c>
      <c r="S95" s="83">
        <v>10</v>
      </c>
      <c r="T95" s="83">
        <v>50</v>
      </c>
      <c r="U95" s="83">
        <v>100</v>
      </c>
      <c r="V95" s="9"/>
      <c r="W95" s="9"/>
      <c r="X95" s="23"/>
      <c r="Y95" s="23"/>
      <c r="Z95" s="23"/>
      <c r="AA95" s="23"/>
      <c r="AB95" s="23"/>
      <c r="AC95" s="23"/>
      <c r="AD95" s="16">
        <f t="shared" si="22"/>
        <v>0</v>
      </c>
      <c r="AE95" s="17">
        <f t="shared" si="23"/>
        <v>0</v>
      </c>
      <c r="AF95" s="19">
        <f t="shared" si="24"/>
        <v>-100</v>
      </c>
      <c r="AG95" s="17">
        <f t="shared" si="25"/>
        <v>0</v>
      </c>
      <c r="AH95" s="17" t="b">
        <f t="shared" si="26"/>
        <v>0</v>
      </c>
      <c r="AI95" s="17" t="b">
        <f t="shared" si="27"/>
        <v>0</v>
      </c>
      <c r="AJ95" s="17" t="b">
        <f t="shared" si="28"/>
        <v>0</v>
      </c>
      <c r="AK95" s="17" t="str">
        <f t="shared" si="29"/>
        <v>Angebot ungültig</v>
      </c>
      <c r="AL95" s="17" t="e">
        <f t="shared" si="30"/>
        <v>#VALUE!</v>
      </c>
      <c r="AM95" s="18" t="s">
        <v>51</v>
      </c>
      <c r="AN95" s="15"/>
      <c r="AO95" s="23"/>
    </row>
    <row r="96" spans="1:41" x14ac:dyDescent="0.35">
      <c r="A96" s="59" t="str">
        <f t="shared" si="21"/>
        <v>Angebot unvollständig</v>
      </c>
      <c r="B96" s="9" t="str">
        <f>IF(OR(ISBLANK(COUNTA(R96:W96)),(COUNTA(R96:W96))&lt;1,(COUNTA(R96:W96))&gt;6),
    "Preise unvollständig",
    IF(COUNTBLANK(X96:INDEX(X96:AC96,1,(COUNTA(R96:W96))))&gt;0,
        "Preise unvollständig",
        "Preise vollständig"
    )
)</f>
        <v>Preise unvollständig</v>
      </c>
      <c r="C96" s="25" t="s">
        <v>32</v>
      </c>
      <c r="D96" s="49" t="s">
        <v>92</v>
      </c>
      <c r="E96" s="49">
        <v>13</v>
      </c>
      <c r="F96" s="32">
        <v>810</v>
      </c>
      <c r="G96" s="31">
        <v>736144</v>
      </c>
      <c r="H96" s="31" t="s">
        <v>175</v>
      </c>
      <c r="I96" s="84">
        <v>19.954308927971301</v>
      </c>
      <c r="J96" s="84">
        <v>19.954308927971301</v>
      </c>
      <c r="K96" s="84">
        <v>19.954308927971301</v>
      </c>
      <c r="L96" s="84">
        <v>19.954308927971301</v>
      </c>
      <c r="M96" s="84">
        <v>79.817235711885203</v>
      </c>
      <c r="N96" s="37">
        <v>103.76240642545076</v>
      </c>
      <c r="O96" s="85">
        <v>60</v>
      </c>
      <c r="P96" s="18"/>
      <c r="Q96" s="65"/>
      <c r="R96" s="83">
        <v>1</v>
      </c>
      <c r="S96" s="83">
        <v>5</v>
      </c>
      <c r="T96" s="83">
        <v>10</v>
      </c>
      <c r="U96" s="83">
        <v>20</v>
      </c>
      <c r="V96" s="9"/>
      <c r="W96" s="9"/>
      <c r="X96" s="23"/>
      <c r="Y96" s="23"/>
      <c r="Z96" s="23"/>
      <c r="AA96" s="23"/>
      <c r="AB96" s="23"/>
      <c r="AC96" s="23"/>
      <c r="AD96" s="16">
        <f t="shared" si="22"/>
        <v>0</v>
      </c>
      <c r="AE96" s="17">
        <f t="shared" si="23"/>
        <v>0</v>
      </c>
      <c r="AF96" s="19">
        <f t="shared" si="24"/>
        <v>-100</v>
      </c>
      <c r="AG96" s="17">
        <f t="shared" si="25"/>
        <v>0</v>
      </c>
      <c r="AH96" s="17" t="b">
        <f t="shared" si="26"/>
        <v>0</v>
      </c>
      <c r="AI96" s="17" t="b">
        <f t="shared" si="27"/>
        <v>0</v>
      </c>
      <c r="AJ96" s="17" t="b">
        <f t="shared" si="28"/>
        <v>0</v>
      </c>
      <c r="AK96" s="17" t="str">
        <f t="shared" si="29"/>
        <v>Angebot ungültig</v>
      </c>
      <c r="AL96" s="17" t="e">
        <f t="shared" si="30"/>
        <v>#VALUE!</v>
      </c>
      <c r="AM96" s="18" t="s">
        <v>51</v>
      </c>
      <c r="AN96" s="15"/>
      <c r="AO96" s="23"/>
    </row>
    <row r="97" spans="1:41" x14ac:dyDescent="0.35">
      <c r="A97" s="59" t="str">
        <f t="shared" si="21"/>
        <v>Angebot unvollständig</v>
      </c>
      <c r="B97" s="9" t="str">
        <f>IF(OR(ISBLANK(COUNTA(R97:W97)),(COUNTA(R97:W97))&lt;1,(COUNTA(R97:W97))&gt;6),
    "Preise unvollständig",
    IF(COUNTBLANK(X97:INDEX(X97:AC97,1,(COUNTA(R97:W97))))&gt;0,
        "Preise unvollständig",
        "Preise vollständig"
    )
)</f>
        <v>Preise unvollständig</v>
      </c>
      <c r="C97" s="25" t="s">
        <v>32</v>
      </c>
      <c r="D97" s="49" t="s">
        <v>92</v>
      </c>
      <c r="E97" s="49">
        <v>13</v>
      </c>
      <c r="F97" s="32">
        <v>820</v>
      </c>
      <c r="G97" s="31">
        <v>803758</v>
      </c>
      <c r="H97" s="31" t="s">
        <v>176</v>
      </c>
      <c r="I97" s="84">
        <v>71.546727809691447</v>
      </c>
      <c r="J97" s="84">
        <v>71.546727809691447</v>
      </c>
      <c r="K97" s="84">
        <v>71.546727809691447</v>
      </c>
      <c r="L97" s="84">
        <v>71.546727809691447</v>
      </c>
      <c r="M97" s="84">
        <v>286.18691123876579</v>
      </c>
      <c r="N97" s="37">
        <v>372.04298461039554</v>
      </c>
      <c r="O97" s="85">
        <v>72</v>
      </c>
      <c r="P97" s="18"/>
      <c r="Q97" s="65"/>
      <c r="R97" s="83">
        <v>1</v>
      </c>
      <c r="S97" s="83">
        <v>5</v>
      </c>
      <c r="T97" s="83">
        <v>10</v>
      </c>
      <c r="U97" s="83">
        <v>20</v>
      </c>
      <c r="V97" s="9"/>
      <c r="W97" s="9"/>
      <c r="X97" s="23"/>
      <c r="Y97" s="23"/>
      <c r="Z97" s="23"/>
      <c r="AA97" s="23"/>
      <c r="AB97" s="23"/>
      <c r="AC97" s="23"/>
      <c r="AD97" s="16">
        <f t="shared" si="22"/>
        <v>0</v>
      </c>
      <c r="AE97" s="17">
        <f t="shared" si="23"/>
        <v>0</v>
      </c>
      <c r="AF97" s="19">
        <f t="shared" si="24"/>
        <v>-100</v>
      </c>
      <c r="AG97" s="17">
        <f t="shared" si="25"/>
        <v>0</v>
      </c>
      <c r="AH97" s="17" t="b">
        <f t="shared" si="26"/>
        <v>0</v>
      </c>
      <c r="AI97" s="17" t="b">
        <f t="shared" si="27"/>
        <v>0</v>
      </c>
      <c r="AJ97" s="17" t="b">
        <f t="shared" si="28"/>
        <v>0</v>
      </c>
      <c r="AK97" s="17" t="str">
        <f t="shared" si="29"/>
        <v>Angebot ungültig</v>
      </c>
      <c r="AL97" s="17" t="e">
        <f t="shared" si="30"/>
        <v>#VALUE!</v>
      </c>
      <c r="AM97" s="18" t="s">
        <v>51</v>
      </c>
      <c r="AN97" s="15"/>
      <c r="AO97" s="23"/>
    </row>
    <row r="98" spans="1:41" x14ac:dyDescent="0.35">
      <c r="A98" s="59" t="str">
        <f t="shared" si="21"/>
        <v>Angebot unvollständig</v>
      </c>
      <c r="B98" s="9" t="str">
        <f>IF(OR(ISBLANK(COUNTA(R98:W98)),(COUNTA(R98:W98))&lt;1,(COUNTA(R98:W98))&gt;6),
    "Preise unvollständig",
    IF(COUNTBLANK(X98:INDEX(X98:AC98,1,(COUNTA(R98:W98))))&gt;0,
        "Preise unvollständig",
        "Preise vollständig"
    )
)</f>
        <v>Preise unvollständig</v>
      </c>
      <c r="C98" s="25" t="s">
        <v>32</v>
      </c>
      <c r="D98" s="49" t="s">
        <v>92</v>
      </c>
      <c r="E98" s="49">
        <v>13</v>
      </c>
      <c r="F98" s="32">
        <v>830</v>
      </c>
      <c r="G98" s="31">
        <v>809450</v>
      </c>
      <c r="H98" s="31" t="s">
        <v>177</v>
      </c>
      <c r="I98" s="84">
        <v>2.1</v>
      </c>
      <c r="J98" s="84">
        <v>2.1</v>
      </c>
      <c r="K98" s="84">
        <v>2.1</v>
      </c>
      <c r="L98" s="84">
        <v>2.1</v>
      </c>
      <c r="M98" s="84">
        <v>8.4</v>
      </c>
      <c r="N98" s="37">
        <v>10.920000000000002</v>
      </c>
      <c r="O98" s="85">
        <v>114</v>
      </c>
      <c r="P98" s="18"/>
      <c r="Q98" s="65"/>
      <c r="R98" s="83">
        <v>1</v>
      </c>
      <c r="S98" s="83">
        <v>5</v>
      </c>
      <c r="T98" s="83">
        <v>10</v>
      </c>
      <c r="U98" s="83"/>
      <c r="V98" s="9"/>
      <c r="W98" s="9"/>
      <c r="X98" s="23"/>
      <c r="Y98" s="23"/>
      <c r="Z98" s="23"/>
      <c r="AA98" s="23"/>
      <c r="AB98" s="23"/>
      <c r="AC98" s="23"/>
      <c r="AD98" s="16">
        <f t="shared" si="22"/>
        <v>0</v>
      </c>
      <c r="AE98" s="17">
        <f t="shared" si="23"/>
        <v>0</v>
      </c>
      <c r="AF98" s="19">
        <f t="shared" si="24"/>
        <v>-100</v>
      </c>
      <c r="AG98" s="17">
        <f t="shared" si="25"/>
        <v>0</v>
      </c>
      <c r="AH98" s="17" t="b">
        <f t="shared" si="26"/>
        <v>0</v>
      </c>
      <c r="AI98" s="17" t="b">
        <f t="shared" si="27"/>
        <v>0</v>
      </c>
      <c r="AJ98" s="17" t="b">
        <f t="shared" si="28"/>
        <v>0</v>
      </c>
      <c r="AK98" s="17" t="str">
        <f t="shared" si="29"/>
        <v>Angebot ungültig</v>
      </c>
      <c r="AL98" s="17" t="e">
        <f t="shared" si="30"/>
        <v>#VALUE!</v>
      </c>
      <c r="AM98" s="18" t="s">
        <v>51</v>
      </c>
      <c r="AN98" s="15"/>
      <c r="AO98" s="23"/>
    </row>
    <row r="99" spans="1:41" x14ac:dyDescent="0.35">
      <c r="A99" s="59" t="str">
        <f t="shared" si="21"/>
        <v>Angebot unvollständig</v>
      </c>
      <c r="B99" s="9" t="str">
        <f>IF(OR(ISBLANK(COUNTA(R99:W99)),(COUNTA(R99:W99))&lt;1,(COUNTA(R99:W99))&gt;6),
    "Preise unvollständig",
    IF(COUNTBLANK(X99:INDEX(X99:AC99,1,(COUNTA(R99:W99))))&gt;0,
        "Preise unvollständig",
        "Preise vollständig"
    )
)</f>
        <v>Preise unvollständig</v>
      </c>
      <c r="C99" s="25" t="s">
        <v>32</v>
      </c>
      <c r="D99" s="49" t="s">
        <v>92</v>
      </c>
      <c r="E99" s="49">
        <v>13</v>
      </c>
      <c r="F99" s="32">
        <v>840</v>
      </c>
      <c r="G99" s="31">
        <v>980659</v>
      </c>
      <c r="H99" s="31" t="s">
        <v>178</v>
      </c>
      <c r="I99" s="84">
        <v>9.4719645930018004</v>
      </c>
      <c r="J99" s="84">
        <v>9.4719645930018004</v>
      </c>
      <c r="K99" s="84">
        <v>9.4719645930018004</v>
      </c>
      <c r="L99" s="84">
        <v>9.4719645930018004</v>
      </c>
      <c r="M99" s="84">
        <v>37.887858372007202</v>
      </c>
      <c r="N99" s="37">
        <v>49.254215883609362</v>
      </c>
      <c r="O99" s="85">
        <v>78</v>
      </c>
      <c r="P99" s="18"/>
      <c r="Q99" s="65"/>
      <c r="R99" s="83">
        <v>1</v>
      </c>
      <c r="S99" s="83">
        <v>5</v>
      </c>
      <c r="T99" s="83">
        <v>10</v>
      </c>
      <c r="U99" s="83">
        <v>30</v>
      </c>
      <c r="V99" s="9"/>
      <c r="W99" s="9"/>
      <c r="X99" s="23"/>
      <c r="Y99" s="23"/>
      <c r="Z99" s="23"/>
      <c r="AA99" s="23"/>
      <c r="AB99" s="23"/>
      <c r="AC99" s="23"/>
      <c r="AD99" s="16">
        <f t="shared" si="22"/>
        <v>0</v>
      </c>
      <c r="AE99" s="17">
        <f t="shared" si="23"/>
        <v>0</v>
      </c>
      <c r="AF99" s="19">
        <f t="shared" si="24"/>
        <v>-100</v>
      </c>
      <c r="AG99" s="17">
        <f t="shared" si="25"/>
        <v>0</v>
      </c>
      <c r="AH99" s="17" t="b">
        <f t="shared" si="26"/>
        <v>0</v>
      </c>
      <c r="AI99" s="17" t="b">
        <f t="shared" si="27"/>
        <v>0</v>
      </c>
      <c r="AJ99" s="17" t="b">
        <f t="shared" si="28"/>
        <v>0</v>
      </c>
      <c r="AK99" s="17" t="str">
        <f t="shared" si="29"/>
        <v>Angebot ungültig</v>
      </c>
      <c r="AL99" s="17" t="e">
        <f t="shared" si="30"/>
        <v>#VALUE!</v>
      </c>
      <c r="AM99" s="18" t="s">
        <v>51</v>
      </c>
      <c r="AN99" s="15"/>
      <c r="AO99" s="23"/>
    </row>
    <row r="100" spans="1:41" x14ac:dyDescent="0.35">
      <c r="A100" s="59" t="str">
        <f t="shared" si="21"/>
        <v>Angebot unvollständig</v>
      </c>
      <c r="B100" s="9" t="str">
        <f>IF(OR(ISBLANK(COUNTA(R100:W100)),(COUNTA(R100:W100))&lt;1,(COUNTA(R100:W100))&gt;6),
    "Preise unvollständig",
    IF(COUNTBLANK(X100:INDEX(X100:AC100,1,(COUNTA(R100:W100))))&gt;0,
        "Preise unvollständig",
        "Preise vollständig"
    )
)</f>
        <v>Preise unvollständig</v>
      </c>
      <c r="C100" s="25" t="s">
        <v>32</v>
      </c>
      <c r="D100" s="49" t="s">
        <v>92</v>
      </c>
      <c r="E100" s="49">
        <v>13</v>
      </c>
      <c r="F100" s="32">
        <v>850</v>
      </c>
      <c r="G100" s="31">
        <v>1123012</v>
      </c>
      <c r="H100" s="31" t="s">
        <v>179</v>
      </c>
      <c r="I100" s="84">
        <v>5.524999999999995</v>
      </c>
      <c r="J100" s="84">
        <v>5.524999999999995</v>
      </c>
      <c r="K100" s="84">
        <v>5.524999999999995</v>
      </c>
      <c r="L100" s="84">
        <v>5.524999999999995</v>
      </c>
      <c r="M100" s="84">
        <v>22.09999999999998</v>
      </c>
      <c r="N100" s="37">
        <v>28.729999999999976</v>
      </c>
      <c r="O100" s="85">
        <v>78</v>
      </c>
      <c r="P100" s="18"/>
      <c r="Q100" s="65"/>
      <c r="R100" s="83">
        <v>2</v>
      </c>
      <c r="S100" s="83">
        <v>5</v>
      </c>
      <c r="T100" s="83"/>
      <c r="U100" s="83"/>
      <c r="V100" s="9"/>
      <c r="W100" s="9"/>
      <c r="X100" s="23"/>
      <c r="Y100" s="23"/>
      <c r="Z100" s="23"/>
      <c r="AA100" s="23"/>
      <c r="AB100" s="23"/>
      <c r="AC100" s="23"/>
      <c r="AD100" s="16">
        <f t="shared" si="22"/>
        <v>0</v>
      </c>
      <c r="AE100" s="17">
        <f t="shared" si="23"/>
        <v>0</v>
      </c>
      <c r="AF100" s="19">
        <f t="shared" si="24"/>
        <v>-100</v>
      </c>
      <c r="AG100" s="17">
        <f t="shared" si="25"/>
        <v>0</v>
      </c>
      <c r="AH100" s="17" t="b">
        <f t="shared" si="26"/>
        <v>0</v>
      </c>
      <c r="AI100" s="17" t="b">
        <f t="shared" si="27"/>
        <v>0</v>
      </c>
      <c r="AJ100" s="17" t="b">
        <f t="shared" si="28"/>
        <v>0</v>
      </c>
      <c r="AK100" s="17" t="str">
        <f t="shared" si="29"/>
        <v>Angebot ungültig</v>
      </c>
      <c r="AL100" s="17" t="e">
        <f t="shared" si="30"/>
        <v>#VALUE!</v>
      </c>
      <c r="AM100" s="18" t="s">
        <v>51</v>
      </c>
      <c r="AN100" s="15"/>
      <c r="AO100" s="23"/>
    </row>
    <row r="101" spans="1:41" x14ac:dyDescent="0.35">
      <c r="A101" s="59" t="str">
        <f t="shared" si="21"/>
        <v>Angebot unvollständig</v>
      </c>
      <c r="B101" s="9" t="str">
        <f>IF(OR(ISBLANK(COUNTA(R101:W101)),(COUNTA(R101:W101))&lt;1,(COUNTA(R101:W101))&gt;6),
    "Preise unvollständig",
    IF(COUNTBLANK(X101:INDEX(X101:AC101,1,(COUNTA(R101:W101))))&gt;0,
        "Preise unvollständig",
        "Preise vollständig"
    )
)</f>
        <v>Preise unvollständig</v>
      </c>
      <c r="C101" s="25" t="s">
        <v>32</v>
      </c>
      <c r="D101" s="49" t="s">
        <v>93</v>
      </c>
      <c r="E101" s="49">
        <v>14</v>
      </c>
      <c r="F101" s="32">
        <v>860</v>
      </c>
      <c r="G101" s="31">
        <v>819506</v>
      </c>
      <c r="H101" s="31" t="s">
        <v>180</v>
      </c>
      <c r="I101" s="84">
        <v>62.022378423549526</v>
      </c>
      <c r="J101" s="84">
        <v>62.022378423549526</v>
      </c>
      <c r="K101" s="84">
        <v>62.022378423549526</v>
      </c>
      <c r="L101" s="84">
        <v>62.022378423549526</v>
      </c>
      <c r="M101" s="84">
        <v>248.0895136941981</v>
      </c>
      <c r="N101" s="37">
        <v>322.51636780245752</v>
      </c>
      <c r="O101" s="85">
        <v>56</v>
      </c>
      <c r="P101" s="18"/>
      <c r="Q101" s="65"/>
      <c r="R101" s="83">
        <v>10</v>
      </c>
      <c r="S101" s="83">
        <v>30</v>
      </c>
      <c r="T101" s="83">
        <v>50</v>
      </c>
      <c r="U101" s="83">
        <v>60</v>
      </c>
      <c r="V101" s="9"/>
      <c r="W101" s="9"/>
      <c r="X101" s="23"/>
      <c r="Y101" s="23"/>
      <c r="Z101" s="23"/>
      <c r="AA101" s="23"/>
      <c r="AB101" s="23"/>
      <c r="AC101" s="23"/>
      <c r="AD101" s="16">
        <f t="shared" si="22"/>
        <v>0</v>
      </c>
      <c r="AE101" s="17">
        <f t="shared" si="23"/>
        <v>0</v>
      </c>
      <c r="AF101" s="19">
        <f t="shared" si="24"/>
        <v>-100</v>
      </c>
      <c r="AG101" s="17">
        <f t="shared" si="25"/>
        <v>0</v>
      </c>
      <c r="AH101" s="17" t="b">
        <f t="shared" si="26"/>
        <v>0</v>
      </c>
      <c r="AI101" s="17" t="b">
        <f t="shared" si="27"/>
        <v>0</v>
      </c>
      <c r="AJ101" s="17" t="b">
        <f t="shared" si="28"/>
        <v>0</v>
      </c>
      <c r="AK101" s="17" t="str">
        <f t="shared" si="29"/>
        <v>Angebot ungültig</v>
      </c>
      <c r="AL101" s="17" t="e">
        <f t="shared" si="30"/>
        <v>#VALUE!</v>
      </c>
      <c r="AM101" s="18" t="s">
        <v>51</v>
      </c>
      <c r="AN101" s="15"/>
      <c r="AO101" s="23"/>
    </row>
    <row r="102" spans="1:41" x14ac:dyDescent="0.35">
      <c r="A102" s="59" t="str">
        <f t="shared" si="21"/>
        <v>Angebot unvollständig</v>
      </c>
      <c r="B102" s="9" t="str">
        <f>IF(OR(ISBLANK(COUNTA(R102:W102)),(COUNTA(R102:W102))&lt;1,(COUNTA(R102:W102))&gt;6),
    "Preise unvollständig",
    IF(COUNTBLANK(X102:INDEX(X102:AC102,1,(COUNTA(R102:W102))))&gt;0,
        "Preise unvollständig",
        "Preise vollständig"
    )
)</f>
        <v>Preise unvollständig</v>
      </c>
      <c r="C102" s="25" t="s">
        <v>32</v>
      </c>
      <c r="D102" s="49" t="s">
        <v>93</v>
      </c>
      <c r="E102" s="49">
        <v>14</v>
      </c>
      <c r="F102" s="32">
        <v>870</v>
      </c>
      <c r="G102" s="31">
        <v>819507</v>
      </c>
      <c r="H102" s="31" t="s">
        <v>180</v>
      </c>
      <c r="I102" s="84">
        <v>60.645262432552073</v>
      </c>
      <c r="J102" s="84">
        <v>60.645262432552073</v>
      </c>
      <c r="K102" s="84">
        <v>60.645262432552073</v>
      </c>
      <c r="L102" s="84">
        <v>60.645262432552073</v>
      </c>
      <c r="M102" s="84">
        <v>242.58104973020829</v>
      </c>
      <c r="N102" s="37">
        <v>315.35536464927077</v>
      </c>
      <c r="O102" s="85">
        <v>56</v>
      </c>
      <c r="P102" s="18"/>
      <c r="Q102" s="65"/>
      <c r="R102" s="83">
        <v>10</v>
      </c>
      <c r="S102" s="83">
        <v>30</v>
      </c>
      <c r="T102" s="83">
        <v>50</v>
      </c>
      <c r="U102" s="83">
        <v>60</v>
      </c>
      <c r="V102" s="9"/>
      <c r="W102" s="9"/>
      <c r="X102" s="23"/>
      <c r="Y102" s="23"/>
      <c r="Z102" s="23"/>
      <c r="AA102" s="23"/>
      <c r="AB102" s="23"/>
      <c r="AC102" s="23"/>
      <c r="AD102" s="16">
        <f t="shared" si="22"/>
        <v>0</v>
      </c>
      <c r="AE102" s="17">
        <f t="shared" si="23"/>
        <v>0</v>
      </c>
      <c r="AF102" s="19">
        <f t="shared" si="24"/>
        <v>-100</v>
      </c>
      <c r="AG102" s="17">
        <f t="shared" si="25"/>
        <v>0</v>
      </c>
      <c r="AH102" s="17" t="b">
        <f t="shared" si="26"/>
        <v>0</v>
      </c>
      <c r="AI102" s="17" t="b">
        <f t="shared" si="27"/>
        <v>0</v>
      </c>
      <c r="AJ102" s="17" t="b">
        <f t="shared" si="28"/>
        <v>0</v>
      </c>
      <c r="AK102" s="17" t="str">
        <f t="shared" si="29"/>
        <v>Angebot ungültig</v>
      </c>
      <c r="AL102" s="17" t="e">
        <f t="shared" si="30"/>
        <v>#VALUE!</v>
      </c>
      <c r="AM102" s="18" t="s">
        <v>51</v>
      </c>
      <c r="AN102" s="15"/>
      <c r="AO102" s="23"/>
    </row>
    <row r="103" spans="1:41" x14ac:dyDescent="0.35">
      <c r="A103" s="59" t="str">
        <f t="shared" si="21"/>
        <v>Angebot unvollständig</v>
      </c>
      <c r="B103" s="9" t="str">
        <f>IF(OR(ISBLANK(COUNTA(R103:W103)),(COUNTA(R103:W103))&lt;1,(COUNTA(R103:W103))&gt;6),
    "Preise unvollständig",
    IF(COUNTBLANK(X103:INDEX(X103:AC103,1,(COUNTA(R103:W103))))&gt;0,
        "Preise unvollständig",
        "Preise vollständig"
    )
)</f>
        <v>Preise unvollständig</v>
      </c>
      <c r="C103" s="25" t="s">
        <v>32</v>
      </c>
      <c r="D103" s="49" t="s">
        <v>93</v>
      </c>
      <c r="E103" s="49">
        <v>14</v>
      </c>
      <c r="F103" s="32">
        <v>880</v>
      </c>
      <c r="G103" s="31">
        <v>819508</v>
      </c>
      <c r="H103" s="31" t="s">
        <v>180</v>
      </c>
      <c r="I103" s="84">
        <v>72.429963164618343</v>
      </c>
      <c r="J103" s="84">
        <v>72.429963164618343</v>
      </c>
      <c r="K103" s="84">
        <v>72.429963164618343</v>
      </c>
      <c r="L103" s="84">
        <v>72.429963164618343</v>
      </c>
      <c r="M103" s="84">
        <v>289.71985265847337</v>
      </c>
      <c r="N103" s="37">
        <v>376.63580845601541</v>
      </c>
      <c r="O103" s="85">
        <v>56</v>
      </c>
      <c r="P103" s="18"/>
      <c r="Q103" s="65"/>
      <c r="R103" s="83">
        <v>10</v>
      </c>
      <c r="S103" s="83">
        <v>30</v>
      </c>
      <c r="T103" s="83">
        <v>50</v>
      </c>
      <c r="U103" s="83">
        <v>60</v>
      </c>
      <c r="V103" s="9"/>
      <c r="W103" s="9"/>
      <c r="X103" s="23"/>
      <c r="Y103" s="23"/>
      <c r="Z103" s="23"/>
      <c r="AA103" s="23"/>
      <c r="AB103" s="23"/>
      <c r="AC103" s="23"/>
      <c r="AD103" s="16">
        <f t="shared" si="22"/>
        <v>0</v>
      </c>
      <c r="AE103" s="17">
        <f t="shared" si="23"/>
        <v>0</v>
      </c>
      <c r="AF103" s="19">
        <f t="shared" si="24"/>
        <v>-100</v>
      </c>
      <c r="AG103" s="17">
        <f t="shared" si="25"/>
        <v>0</v>
      </c>
      <c r="AH103" s="17" t="b">
        <f t="shared" si="26"/>
        <v>0</v>
      </c>
      <c r="AI103" s="17" t="b">
        <f t="shared" si="27"/>
        <v>0</v>
      </c>
      <c r="AJ103" s="17" t="b">
        <f t="shared" si="28"/>
        <v>0</v>
      </c>
      <c r="AK103" s="17" t="str">
        <f t="shared" si="29"/>
        <v>Angebot ungültig</v>
      </c>
      <c r="AL103" s="17" t="e">
        <f t="shared" si="30"/>
        <v>#VALUE!</v>
      </c>
      <c r="AM103" s="18" t="s">
        <v>51</v>
      </c>
      <c r="AN103" s="15"/>
      <c r="AO103" s="23"/>
    </row>
    <row r="104" spans="1:41" x14ac:dyDescent="0.35">
      <c r="A104" s="59" t="str">
        <f t="shared" si="21"/>
        <v>Angebot unvollständig</v>
      </c>
      <c r="B104" s="9" t="str">
        <f>IF(OR(ISBLANK(COUNTA(R104:W104)),(COUNTA(R104:W104))&lt;1,(COUNTA(R104:W104))&gt;6),
    "Preise unvollständig",
    IF(COUNTBLANK(X104:INDEX(X104:AC104,1,(COUNTA(R104:W104))))&gt;0,
        "Preise unvollständig",
        "Preise vollständig"
    )
)</f>
        <v>Preise unvollständig</v>
      </c>
      <c r="C104" s="25" t="s">
        <v>32</v>
      </c>
      <c r="D104" s="49" t="s">
        <v>93</v>
      </c>
      <c r="E104" s="49">
        <v>14</v>
      </c>
      <c r="F104" s="32">
        <v>890</v>
      </c>
      <c r="G104" s="31">
        <v>819639</v>
      </c>
      <c r="H104" s="31" t="s">
        <v>180</v>
      </c>
      <c r="I104" s="84">
        <v>70.601426914618344</v>
      </c>
      <c r="J104" s="84">
        <v>70.601426914618344</v>
      </c>
      <c r="K104" s="84">
        <v>70.601426914618344</v>
      </c>
      <c r="L104" s="84">
        <v>70.601426914618344</v>
      </c>
      <c r="M104" s="84">
        <v>282.40570765847337</v>
      </c>
      <c r="N104" s="37">
        <v>367.12741995601539</v>
      </c>
      <c r="O104" s="85">
        <v>56</v>
      </c>
      <c r="P104" s="18"/>
      <c r="Q104" s="65"/>
      <c r="R104" s="83">
        <v>50</v>
      </c>
      <c r="S104" s="83">
        <v>90</v>
      </c>
      <c r="T104" s="83"/>
      <c r="U104" s="83"/>
      <c r="V104" s="9"/>
      <c r="W104" s="9"/>
      <c r="X104" s="23"/>
      <c r="Y104" s="23"/>
      <c r="Z104" s="23"/>
      <c r="AA104" s="23"/>
      <c r="AB104" s="23"/>
      <c r="AC104" s="23"/>
      <c r="AD104" s="16">
        <f t="shared" si="22"/>
        <v>0</v>
      </c>
      <c r="AE104" s="17">
        <f t="shared" si="23"/>
        <v>0</v>
      </c>
      <c r="AF104" s="19">
        <f t="shared" si="24"/>
        <v>-100</v>
      </c>
      <c r="AG104" s="17">
        <f t="shared" si="25"/>
        <v>0</v>
      </c>
      <c r="AH104" s="17" t="b">
        <f t="shared" si="26"/>
        <v>0</v>
      </c>
      <c r="AI104" s="17" t="b">
        <f t="shared" si="27"/>
        <v>0</v>
      </c>
      <c r="AJ104" s="17" t="b">
        <f t="shared" si="28"/>
        <v>0</v>
      </c>
      <c r="AK104" s="17" t="str">
        <f t="shared" si="29"/>
        <v>Angebot ungültig</v>
      </c>
      <c r="AL104" s="17" t="e">
        <f t="shared" si="30"/>
        <v>#VALUE!</v>
      </c>
      <c r="AM104" s="18" t="s">
        <v>51</v>
      </c>
      <c r="AN104" s="15"/>
      <c r="AO104" s="23"/>
    </row>
    <row r="105" spans="1:41" x14ac:dyDescent="0.35">
      <c r="A105" s="59" t="str">
        <f t="shared" si="21"/>
        <v>Angebot unvollständig</v>
      </c>
      <c r="B105" s="9" t="str">
        <f>IF(OR(ISBLANK(COUNTA(R105:W105)),(COUNTA(R105:W105))&lt;1,(COUNTA(R105:W105))&gt;6),
    "Preise unvollständig",
    IF(COUNTBLANK(X105:INDEX(X105:AC105,1,(COUNTA(R105:W105))))&gt;0,
        "Preise unvollständig",
        "Preise vollständig"
    )
)</f>
        <v>Preise unvollständig</v>
      </c>
      <c r="C105" s="25" t="s">
        <v>32</v>
      </c>
      <c r="D105" s="49" t="s">
        <v>93</v>
      </c>
      <c r="E105" s="49">
        <v>14</v>
      </c>
      <c r="F105" s="32">
        <v>900</v>
      </c>
      <c r="G105" s="31">
        <v>939322</v>
      </c>
      <c r="H105" s="31" t="s">
        <v>180</v>
      </c>
      <c r="I105" s="84">
        <v>2.5</v>
      </c>
      <c r="J105" s="84">
        <v>2.5</v>
      </c>
      <c r="K105" s="84">
        <v>2.5</v>
      </c>
      <c r="L105" s="84">
        <v>2.5</v>
      </c>
      <c r="M105" s="84">
        <v>10</v>
      </c>
      <c r="N105" s="37">
        <v>13</v>
      </c>
      <c r="O105" s="85">
        <v>56</v>
      </c>
      <c r="P105" s="18"/>
      <c r="Q105" s="65"/>
      <c r="R105" s="83">
        <v>1</v>
      </c>
      <c r="S105" s="83">
        <v>5</v>
      </c>
      <c r="T105" s="83">
        <v>10</v>
      </c>
      <c r="U105" s="83">
        <v>20</v>
      </c>
      <c r="V105" s="9"/>
      <c r="W105" s="9"/>
      <c r="X105" s="23"/>
      <c r="Y105" s="23"/>
      <c r="Z105" s="23"/>
      <c r="AA105" s="23"/>
      <c r="AB105" s="23"/>
      <c r="AC105" s="23"/>
      <c r="AD105" s="16">
        <f t="shared" si="22"/>
        <v>0</v>
      </c>
      <c r="AE105" s="17">
        <f t="shared" si="23"/>
        <v>0</v>
      </c>
      <c r="AF105" s="19">
        <f t="shared" si="24"/>
        <v>-100</v>
      </c>
      <c r="AG105" s="17">
        <f t="shared" si="25"/>
        <v>0</v>
      </c>
      <c r="AH105" s="17" t="b">
        <f t="shared" si="26"/>
        <v>0</v>
      </c>
      <c r="AI105" s="17" t="b">
        <f t="shared" si="27"/>
        <v>0</v>
      </c>
      <c r="AJ105" s="17" t="b">
        <f t="shared" si="28"/>
        <v>0</v>
      </c>
      <c r="AK105" s="17" t="str">
        <f t="shared" si="29"/>
        <v>Angebot ungültig</v>
      </c>
      <c r="AL105" s="17" t="e">
        <f t="shared" si="30"/>
        <v>#VALUE!</v>
      </c>
      <c r="AM105" s="18" t="s">
        <v>51</v>
      </c>
      <c r="AN105" s="15"/>
      <c r="AO105" s="23"/>
    </row>
    <row r="106" spans="1:41" x14ac:dyDescent="0.35">
      <c r="A106" s="59" t="str">
        <f t="shared" si="21"/>
        <v>Angebot unvollständig</v>
      </c>
      <c r="B106" s="9" t="str">
        <f>IF(OR(ISBLANK(COUNTA(R106:W106)),(COUNTA(R106:W106))&lt;1,(COUNTA(R106:W106))&gt;6),
    "Preise unvollständig",
    IF(COUNTBLANK(X106:INDEX(X106:AC106,1,(COUNTA(R106:W106))))&gt;0,
        "Preise unvollständig",
        "Preise vollständig"
    )
)</f>
        <v>Preise unvollständig</v>
      </c>
      <c r="C106" s="25" t="s">
        <v>32</v>
      </c>
      <c r="D106" s="49" t="s">
        <v>93</v>
      </c>
      <c r="E106" s="49">
        <v>14</v>
      </c>
      <c r="F106" s="32">
        <v>910</v>
      </c>
      <c r="G106" s="31">
        <v>948457</v>
      </c>
      <c r="H106" s="31" t="s">
        <v>181</v>
      </c>
      <c r="I106" s="84">
        <v>5</v>
      </c>
      <c r="J106" s="84">
        <v>5</v>
      </c>
      <c r="K106" s="84">
        <v>5</v>
      </c>
      <c r="L106" s="84">
        <v>5</v>
      </c>
      <c r="M106" s="84">
        <v>20</v>
      </c>
      <c r="N106" s="37">
        <v>26</v>
      </c>
      <c r="O106" s="85">
        <v>56</v>
      </c>
      <c r="P106" s="18"/>
      <c r="Q106" s="65"/>
      <c r="R106" s="83">
        <v>1</v>
      </c>
      <c r="S106" s="83">
        <v>5</v>
      </c>
      <c r="T106" s="83">
        <v>10</v>
      </c>
      <c r="U106" s="83"/>
      <c r="V106" s="9"/>
      <c r="W106" s="9"/>
      <c r="X106" s="23"/>
      <c r="Y106" s="23"/>
      <c r="Z106" s="23"/>
      <c r="AA106" s="23"/>
      <c r="AB106" s="23"/>
      <c r="AC106" s="23"/>
      <c r="AD106" s="16">
        <f t="shared" si="22"/>
        <v>0</v>
      </c>
      <c r="AE106" s="17">
        <f t="shared" si="23"/>
        <v>0</v>
      </c>
      <c r="AF106" s="19">
        <f t="shared" si="24"/>
        <v>-100</v>
      </c>
      <c r="AG106" s="17">
        <f t="shared" si="25"/>
        <v>0</v>
      </c>
      <c r="AH106" s="17" t="b">
        <f t="shared" si="26"/>
        <v>0</v>
      </c>
      <c r="AI106" s="17" t="b">
        <f t="shared" si="27"/>
        <v>0</v>
      </c>
      <c r="AJ106" s="17" t="b">
        <f t="shared" si="28"/>
        <v>0</v>
      </c>
      <c r="AK106" s="17" t="str">
        <f t="shared" si="29"/>
        <v>Angebot ungültig</v>
      </c>
      <c r="AL106" s="17" t="e">
        <f t="shared" si="30"/>
        <v>#VALUE!</v>
      </c>
      <c r="AM106" s="18" t="s">
        <v>51</v>
      </c>
      <c r="AN106" s="15"/>
      <c r="AO106" s="23"/>
    </row>
    <row r="107" spans="1:41" x14ac:dyDescent="0.35">
      <c r="A107" s="59" t="str">
        <f t="shared" si="21"/>
        <v>Angebot unvollständig</v>
      </c>
      <c r="B107" s="9" t="str">
        <f>IF(OR(ISBLANK(COUNTA(R107:W107)),(COUNTA(R107:W107))&lt;1,(COUNTA(R107:W107))&gt;6),
    "Preise unvollständig",
    IF(COUNTBLANK(X107:INDEX(X107:AC107,1,(COUNTA(R107:W107))))&gt;0,
        "Preise unvollständig",
        "Preise vollständig"
    )
)</f>
        <v>Preise unvollständig</v>
      </c>
      <c r="C107" s="25" t="s">
        <v>32</v>
      </c>
      <c r="D107" s="49" t="s">
        <v>93</v>
      </c>
      <c r="E107" s="49">
        <v>14</v>
      </c>
      <c r="F107" s="32">
        <v>920</v>
      </c>
      <c r="G107" s="31">
        <v>958717</v>
      </c>
      <c r="H107" s="31" t="s">
        <v>182</v>
      </c>
      <c r="I107" s="84">
        <v>2.5</v>
      </c>
      <c r="J107" s="84">
        <v>2.5</v>
      </c>
      <c r="K107" s="84">
        <v>2.5</v>
      </c>
      <c r="L107" s="84">
        <v>2.5</v>
      </c>
      <c r="M107" s="84">
        <v>10</v>
      </c>
      <c r="N107" s="37">
        <v>13</v>
      </c>
      <c r="O107" s="85">
        <v>56</v>
      </c>
      <c r="P107" s="18"/>
      <c r="Q107" s="65"/>
      <c r="R107" s="83">
        <v>1</v>
      </c>
      <c r="S107" s="83">
        <v>5</v>
      </c>
      <c r="T107" s="83">
        <v>10</v>
      </c>
      <c r="U107" s="83"/>
      <c r="V107" s="9"/>
      <c r="W107" s="9"/>
      <c r="X107" s="23"/>
      <c r="Y107" s="23"/>
      <c r="Z107" s="23"/>
      <c r="AA107" s="23"/>
      <c r="AB107" s="23"/>
      <c r="AC107" s="23"/>
      <c r="AD107" s="16">
        <f t="shared" si="22"/>
        <v>0</v>
      </c>
      <c r="AE107" s="17">
        <f t="shared" si="23"/>
        <v>0</v>
      </c>
      <c r="AF107" s="19">
        <f t="shared" si="24"/>
        <v>-100</v>
      </c>
      <c r="AG107" s="17">
        <f t="shared" si="25"/>
        <v>0</v>
      </c>
      <c r="AH107" s="17" t="b">
        <f t="shared" si="26"/>
        <v>0</v>
      </c>
      <c r="AI107" s="17" t="b">
        <f t="shared" si="27"/>
        <v>0</v>
      </c>
      <c r="AJ107" s="17" t="b">
        <f t="shared" si="28"/>
        <v>0</v>
      </c>
      <c r="AK107" s="17" t="str">
        <f t="shared" si="29"/>
        <v>Angebot ungültig</v>
      </c>
      <c r="AL107" s="17" t="e">
        <f t="shared" si="30"/>
        <v>#VALUE!</v>
      </c>
      <c r="AM107" s="18" t="s">
        <v>51</v>
      </c>
      <c r="AN107" s="15"/>
      <c r="AO107" s="23"/>
    </row>
    <row r="108" spans="1:41" x14ac:dyDescent="0.35">
      <c r="A108" s="59" t="str">
        <f t="shared" si="21"/>
        <v>Angebot unvollständig</v>
      </c>
      <c r="B108" s="9" t="str">
        <f>IF(OR(ISBLANK(COUNTA(R108:W108)),(COUNTA(R108:W108))&lt;1,(COUNTA(R108:W108))&gt;6),
    "Preise unvollständig",
    IF(COUNTBLANK(X108:INDEX(X108:AC108,1,(COUNTA(R108:W108))))&gt;0,
        "Preise unvollständig",
        "Preise vollständig"
    )
)</f>
        <v>Preise unvollständig</v>
      </c>
      <c r="C108" s="25" t="s">
        <v>32</v>
      </c>
      <c r="D108" s="49" t="s">
        <v>93</v>
      </c>
      <c r="E108" s="49">
        <v>14</v>
      </c>
      <c r="F108" s="32">
        <v>930</v>
      </c>
      <c r="G108" s="31">
        <v>961104</v>
      </c>
      <c r="H108" s="31" t="s">
        <v>183</v>
      </c>
      <c r="I108" s="84">
        <v>0.21861883803455476</v>
      </c>
      <c r="J108" s="84">
        <v>0.21861883803455476</v>
      </c>
      <c r="K108" s="84">
        <v>0.21861883803455476</v>
      </c>
      <c r="L108" s="84">
        <v>0.21861883803455476</v>
      </c>
      <c r="M108" s="84">
        <v>0.87447535213821903</v>
      </c>
      <c r="N108" s="37">
        <v>1.1368179577796849</v>
      </c>
      <c r="O108" s="85">
        <v>56</v>
      </c>
      <c r="P108" s="18"/>
      <c r="Q108" s="65"/>
      <c r="R108" s="83" t="s">
        <v>201</v>
      </c>
      <c r="S108" s="83" t="s">
        <v>202</v>
      </c>
      <c r="T108" s="83">
        <v>30</v>
      </c>
      <c r="U108" s="83"/>
      <c r="V108" s="9"/>
      <c r="W108" s="9"/>
      <c r="X108" s="23"/>
      <c r="Y108" s="23"/>
      <c r="Z108" s="23"/>
      <c r="AA108" s="23"/>
      <c r="AB108" s="23"/>
      <c r="AC108" s="23"/>
      <c r="AD108" s="16">
        <f t="shared" si="22"/>
        <v>0</v>
      </c>
      <c r="AE108" s="17">
        <f t="shared" si="23"/>
        <v>0</v>
      </c>
      <c r="AF108" s="19">
        <f t="shared" si="24"/>
        <v>-100</v>
      </c>
      <c r="AG108" s="17">
        <f t="shared" si="25"/>
        <v>0</v>
      </c>
      <c r="AH108" s="17" t="b">
        <f t="shared" si="26"/>
        <v>0</v>
      </c>
      <c r="AI108" s="17" t="b">
        <f t="shared" si="27"/>
        <v>0</v>
      </c>
      <c r="AJ108" s="17" t="b">
        <f t="shared" si="28"/>
        <v>0</v>
      </c>
      <c r="AK108" s="17" t="str">
        <f t="shared" si="29"/>
        <v>Angebot ungültig</v>
      </c>
      <c r="AL108" s="17" t="e">
        <f t="shared" si="30"/>
        <v>#VALUE!</v>
      </c>
      <c r="AM108" s="18" t="s">
        <v>51</v>
      </c>
      <c r="AN108" s="15"/>
      <c r="AO108" s="23"/>
    </row>
    <row r="109" spans="1:41" x14ac:dyDescent="0.35">
      <c r="A109" s="59" t="str">
        <f t="shared" si="21"/>
        <v>Angebot unvollständig</v>
      </c>
      <c r="B109" s="9" t="str">
        <f>IF(OR(ISBLANK(COUNTA(R109:W109)),(COUNTA(R109:W109))&lt;1,(COUNTA(R109:W109))&gt;6),
    "Preise unvollständig",
    IF(COUNTBLANK(X109:INDEX(X109:AC109,1,(COUNTA(R109:W109))))&gt;0,
        "Preise unvollständig",
        "Preise vollständig"
    )
)</f>
        <v>Preise unvollständig</v>
      </c>
      <c r="C109" s="25" t="s">
        <v>32</v>
      </c>
      <c r="D109" s="49" t="s">
        <v>93</v>
      </c>
      <c r="E109" s="49">
        <v>14</v>
      </c>
      <c r="F109" s="32">
        <v>940</v>
      </c>
      <c r="G109" s="31">
        <v>961107</v>
      </c>
      <c r="H109" s="31" t="s">
        <v>184</v>
      </c>
      <c r="I109" s="84">
        <v>0.21861883803455476</v>
      </c>
      <c r="J109" s="84">
        <v>0.21861883803455476</v>
      </c>
      <c r="K109" s="84">
        <v>0.21861883803455476</v>
      </c>
      <c r="L109" s="84">
        <v>0.21861883803455476</v>
      </c>
      <c r="M109" s="84">
        <v>0.87447535213821903</v>
      </c>
      <c r="N109" s="37">
        <v>1.1368179577796849</v>
      </c>
      <c r="O109" s="85">
        <v>56</v>
      </c>
      <c r="P109" s="18"/>
      <c r="Q109" s="65"/>
      <c r="R109" s="83">
        <v>10</v>
      </c>
      <c r="S109" s="83">
        <v>25</v>
      </c>
      <c r="T109" s="83">
        <v>50</v>
      </c>
      <c r="U109" s="83"/>
      <c r="V109" s="9"/>
      <c r="W109" s="9"/>
      <c r="X109" s="23"/>
      <c r="Y109" s="23"/>
      <c r="Z109" s="23"/>
      <c r="AA109" s="23"/>
      <c r="AB109" s="23"/>
      <c r="AC109" s="23"/>
      <c r="AD109" s="16">
        <f t="shared" si="22"/>
        <v>0</v>
      </c>
      <c r="AE109" s="17">
        <f t="shared" si="23"/>
        <v>0</v>
      </c>
      <c r="AF109" s="19">
        <f t="shared" si="24"/>
        <v>-100</v>
      </c>
      <c r="AG109" s="17">
        <f t="shared" si="25"/>
        <v>0</v>
      </c>
      <c r="AH109" s="17" t="b">
        <f t="shared" si="26"/>
        <v>0</v>
      </c>
      <c r="AI109" s="17" t="b">
        <f t="shared" si="27"/>
        <v>0</v>
      </c>
      <c r="AJ109" s="17" t="b">
        <f t="shared" si="28"/>
        <v>0</v>
      </c>
      <c r="AK109" s="17" t="str">
        <f t="shared" si="29"/>
        <v>Angebot ungültig</v>
      </c>
      <c r="AL109" s="17" t="e">
        <f t="shared" si="30"/>
        <v>#VALUE!</v>
      </c>
      <c r="AM109" s="18" t="s">
        <v>51</v>
      </c>
      <c r="AN109" s="15"/>
      <c r="AO109" s="23"/>
    </row>
    <row r="110" spans="1:41" x14ac:dyDescent="0.35">
      <c r="A110" s="59" t="str">
        <f t="shared" si="21"/>
        <v>Angebot unvollständig</v>
      </c>
      <c r="B110" s="9" t="str">
        <f>IF(OR(ISBLANK(COUNTA(R110:W110)),(COUNTA(R110:W110))&lt;1,(COUNTA(R110:W110))&gt;6),
    "Preise unvollständig",
    IF(COUNTBLANK(X110:INDEX(X110:AC110,1,(COUNTA(R110:W110))))&gt;0,
        "Preise unvollständig",
        "Preise vollständig"
    )
)</f>
        <v>Preise unvollständig</v>
      </c>
      <c r="C110" s="25" t="s">
        <v>32</v>
      </c>
      <c r="D110" s="49" t="s">
        <v>93</v>
      </c>
      <c r="E110" s="49">
        <v>14</v>
      </c>
      <c r="F110" s="32">
        <v>950</v>
      </c>
      <c r="G110" s="31">
        <v>963880</v>
      </c>
      <c r="H110" s="31" t="s">
        <v>185</v>
      </c>
      <c r="I110" s="84">
        <v>19.25</v>
      </c>
      <c r="J110" s="84">
        <v>19.25</v>
      </c>
      <c r="K110" s="84">
        <v>19.25</v>
      </c>
      <c r="L110" s="84">
        <v>19.25</v>
      </c>
      <c r="M110" s="84">
        <v>77</v>
      </c>
      <c r="N110" s="37">
        <v>100.10000000000001</v>
      </c>
      <c r="O110" s="85">
        <v>56</v>
      </c>
      <c r="P110" s="18"/>
      <c r="Q110" s="65"/>
      <c r="R110" s="83" t="s">
        <v>201</v>
      </c>
      <c r="S110" s="83" t="s">
        <v>205</v>
      </c>
      <c r="T110" s="83" t="s">
        <v>206</v>
      </c>
      <c r="U110" s="83"/>
      <c r="V110" s="9"/>
      <c r="W110" s="9"/>
      <c r="X110" s="23"/>
      <c r="Y110" s="23"/>
      <c r="Z110" s="23"/>
      <c r="AA110" s="23"/>
      <c r="AB110" s="23"/>
      <c r="AC110" s="23"/>
      <c r="AD110" s="16">
        <f t="shared" si="22"/>
        <v>0</v>
      </c>
      <c r="AE110" s="17">
        <f t="shared" si="23"/>
        <v>0</v>
      </c>
      <c r="AF110" s="19">
        <f t="shared" si="24"/>
        <v>-100</v>
      </c>
      <c r="AG110" s="17">
        <f t="shared" si="25"/>
        <v>0</v>
      </c>
      <c r="AH110" s="17" t="b">
        <f t="shared" si="26"/>
        <v>0</v>
      </c>
      <c r="AI110" s="17" t="b">
        <f t="shared" si="27"/>
        <v>0</v>
      </c>
      <c r="AJ110" s="17" t="b">
        <f t="shared" si="28"/>
        <v>0</v>
      </c>
      <c r="AK110" s="17" t="str">
        <f t="shared" si="29"/>
        <v>Angebot ungültig</v>
      </c>
      <c r="AL110" s="17" t="e">
        <f t="shared" si="30"/>
        <v>#VALUE!</v>
      </c>
      <c r="AM110" s="18" t="s">
        <v>51</v>
      </c>
      <c r="AN110" s="15"/>
      <c r="AO110" s="23"/>
    </row>
    <row r="111" spans="1:41" x14ac:dyDescent="0.35">
      <c r="A111" s="59" t="str">
        <f t="shared" si="21"/>
        <v>Angebot unvollständig</v>
      </c>
      <c r="B111" s="9" t="str">
        <f>IF(OR(ISBLANK(COUNTA(R111:W111)),(COUNTA(R111:W111))&lt;1,(COUNTA(R111:W111))&gt;6),
    "Preise unvollständig",
    IF(COUNTBLANK(X111:INDEX(X111:AC111,1,(COUNTA(R111:W111))))&gt;0,
        "Preise unvollständig",
        "Preise vollständig"
    )
)</f>
        <v>Preise unvollständig</v>
      </c>
      <c r="C111" s="25" t="s">
        <v>32</v>
      </c>
      <c r="D111" s="49" t="s">
        <v>93</v>
      </c>
      <c r="E111" s="49">
        <v>14</v>
      </c>
      <c r="F111" s="32">
        <v>960</v>
      </c>
      <c r="G111" s="31">
        <v>963882</v>
      </c>
      <c r="H111" s="31" t="s">
        <v>186</v>
      </c>
      <c r="I111" s="84">
        <v>7.5</v>
      </c>
      <c r="J111" s="84">
        <v>7.5</v>
      </c>
      <c r="K111" s="84">
        <v>7.5</v>
      </c>
      <c r="L111" s="84">
        <v>7.5</v>
      </c>
      <c r="M111" s="84">
        <v>30</v>
      </c>
      <c r="N111" s="37">
        <v>39</v>
      </c>
      <c r="O111" s="85">
        <v>56</v>
      </c>
      <c r="P111" s="18"/>
      <c r="Q111" s="65"/>
      <c r="R111" s="83">
        <v>5</v>
      </c>
      <c r="S111" s="83">
        <v>10</v>
      </c>
      <c r="T111" s="83">
        <v>20</v>
      </c>
      <c r="U111" s="83"/>
      <c r="V111" s="9"/>
      <c r="W111" s="9"/>
      <c r="X111" s="23"/>
      <c r="Y111" s="23"/>
      <c r="Z111" s="23"/>
      <c r="AA111" s="23"/>
      <c r="AB111" s="23"/>
      <c r="AC111" s="23"/>
      <c r="AD111" s="16">
        <f t="shared" si="22"/>
        <v>0</v>
      </c>
      <c r="AE111" s="17">
        <f t="shared" si="23"/>
        <v>0</v>
      </c>
      <c r="AF111" s="19">
        <f t="shared" si="24"/>
        <v>-100</v>
      </c>
      <c r="AG111" s="17">
        <f t="shared" si="25"/>
        <v>0</v>
      </c>
      <c r="AH111" s="17" t="b">
        <f t="shared" si="26"/>
        <v>0</v>
      </c>
      <c r="AI111" s="17" t="b">
        <f t="shared" si="27"/>
        <v>0</v>
      </c>
      <c r="AJ111" s="17" t="b">
        <f t="shared" si="28"/>
        <v>0</v>
      </c>
      <c r="AK111" s="17" t="str">
        <f t="shared" si="29"/>
        <v>Angebot ungültig</v>
      </c>
      <c r="AL111" s="17" t="e">
        <f t="shared" si="30"/>
        <v>#VALUE!</v>
      </c>
      <c r="AM111" s="18" t="s">
        <v>51</v>
      </c>
      <c r="AN111" s="15"/>
      <c r="AO111" s="23"/>
    </row>
    <row r="112" spans="1:41" x14ac:dyDescent="0.35">
      <c r="A112" s="59" t="str">
        <f t="shared" si="21"/>
        <v>Angebot unvollständig</v>
      </c>
      <c r="B112" s="9" t="str">
        <f>IF(OR(ISBLANK(COUNTA(R112:W112)),(COUNTA(R112:W112))&lt;1,(COUNTA(R112:W112))&gt;6),
    "Preise unvollständig",
    IF(COUNTBLANK(X112:INDEX(X112:AC112,1,(COUNTA(R112:W112))))&gt;0,
        "Preise unvollständig",
        "Preise vollständig"
    )
)</f>
        <v>Preise unvollständig</v>
      </c>
      <c r="C112" s="25" t="s">
        <v>32</v>
      </c>
      <c r="D112" s="49" t="s">
        <v>93</v>
      </c>
      <c r="E112" s="49">
        <v>14</v>
      </c>
      <c r="F112" s="32">
        <v>970</v>
      </c>
      <c r="G112" s="31">
        <v>963883</v>
      </c>
      <c r="H112" s="31" t="s">
        <v>187</v>
      </c>
      <c r="I112" s="84">
        <v>10</v>
      </c>
      <c r="J112" s="84">
        <v>10</v>
      </c>
      <c r="K112" s="84">
        <v>10</v>
      </c>
      <c r="L112" s="84">
        <v>10</v>
      </c>
      <c r="M112" s="84">
        <v>40</v>
      </c>
      <c r="N112" s="37">
        <v>52</v>
      </c>
      <c r="O112" s="85">
        <v>56</v>
      </c>
      <c r="P112" s="18"/>
      <c r="Q112" s="65"/>
      <c r="R112" s="83">
        <v>10</v>
      </c>
      <c r="S112" s="83">
        <v>20</v>
      </c>
      <c r="T112" s="83">
        <v>30</v>
      </c>
      <c r="U112" s="83"/>
      <c r="V112" s="9"/>
      <c r="W112" s="9"/>
      <c r="X112" s="23"/>
      <c r="Y112" s="23"/>
      <c r="Z112" s="23"/>
      <c r="AA112" s="23"/>
      <c r="AB112" s="23"/>
      <c r="AC112" s="23"/>
      <c r="AD112" s="16">
        <f t="shared" si="22"/>
        <v>0</v>
      </c>
      <c r="AE112" s="17">
        <f t="shared" si="23"/>
        <v>0</v>
      </c>
      <c r="AF112" s="19">
        <f t="shared" si="24"/>
        <v>-100</v>
      </c>
      <c r="AG112" s="17">
        <f t="shared" si="25"/>
        <v>0</v>
      </c>
      <c r="AH112" s="17" t="b">
        <f t="shared" si="26"/>
        <v>0</v>
      </c>
      <c r="AI112" s="17" t="b">
        <f t="shared" si="27"/>
        <v>0</v>
      </c>
      <c r="AJ112" s="17" t="b">
        <f t="shared" si="28"/>
        <v>0</v>
      </c>
      <c r="AK112" s="17" t="str">
        <f t="shared" si="29"/>
        <v>Angebot ungültig</v>
      </c>
      <c r="AL112" s="17" t="e">
        <f t="shared" si="30"/>
        <v>#VALUE!</v>
      </c>
      <c r="AM112" s="18" t="s">
        <v>51</v>
      </c>
      <c r="AN112" s="15"/>
      <c r="AO112" s="23"/>
    </row>
    <row r="113" spans="1:41" x14ac:dyDescent="0.35">
      <c r="A113" s="59" t="str">
        <f t="shared" si="21"/>
        <v>Angebot unvollständig</v>
      </c>
      <c r="B113" s="9" t="str">
        <f>IF(OR(ISBLANK(COUNTA(R113:W113)),(COUNTA(R113:W113))&lt;1,(COUNTA(R113:W113))&gt;6),
    "Preise unvollständig",
    IF(COUNTBLANK(X113:INDEX(X113:AC113,1,(COUNTA(R113:W113))))&gt;0,
        "Preise unvollständig",
        "Preise vollständig"
    )
)</f>
        <v>Preise unvollständig</v>
      </c>
      <c r="C113" s="25" t="s">
        <v>32</v>
      </c>
      <c r="D113" s="49" t="s">
        <v>93</v>
      </c>
      <c r="E113" s="49">
        <v>14</v>
      </c>
      <c r="F113" s="32">
        <v>980</v>
      </c>
      <c r="G113" s="31">
        <v>964989</v>
      </c>
      <c r="H113" s="31" t="s">
        <v>188</v>
      </c>
      <c r="I113" s="84">
        <v>0.45090135344626953</v>
      </c>
      <c r="J113" s="84">
        <v>0.45090135344626953</v>
      </c>
      <c r="K113" s="84">
        <v>0.45090135344626953</v>
      </c>
      <c r="L113" s="84">
        <v>0.45090135344626953</v>
      </c>
      <c r="M113" s="84">
        <v>1.8036054137850781</v>
      </c>
      <c r="N113" s="37">
        <v>2.3446870379206017</v>
      </c>
      <c r="O113" s="85">
        <v>56</v>
      </c>
      <c r="P113" s="18"/>
      <c r="Q113" s="65"/>
      <c r="R113" s="83" t="s">
        <v>201</v>
      </c>
      <c r="S113" s="83" t="s">
        <v>205</v>
      </c>
      <c r="T113" s="83">
        <v>50</v>
      </c>
      <c r="U113" s="83"/>
      <c r="V113" s="9"/>
      <c r="W113" s="9"/>
      <c r="X113" s="23"/>
      <c r="Y113" s="23"/>
      <c r="Z113" s="23"/>
      <c r="AA113" s="23"/>
      <c r="AB113" s="23"/>
      <c r="AC113" s="23"/>
      <c r="AD113" s="16">
        <f t="shared" si="22"/>
        <v>0</v>
      </c>
      <c r="AE113" s="17">
        <f t="shared" si="23"/>
        <v>0</v>
      </c>
      <c r="AF113" s="19">
        <f t="shared" si="24"/>
        <v>-100</v>
      </c>
      <c r="AG113" s="17">
        <f t="shared" si="25"/>
        <v>0</v>
      </c>
      <c r="AH113" s="17" t="b">
        <f t="shared" si="26"/>
        <v>0</v>
      </c>
      <c r="AI113" s="17" t="b">
        <f t="shared" si="27"/>
        <v>0</v>
      </c>
      <c r="AJ113" s="17" t="b">
        <f t="shared" si="28"/>
        <v>0</v>
      </c>
      <c r="AK113" s="17" t="str">
        <f t="shared" si="29"/>
        <v>Angebot ungültig</v>
      </c>
      <c r="AL113" s="17" t="e">
        <f t="shared" si="30"/>
        <v>#VALUE!</v>
      </c>
      <c r="AM113" s="18" t="s">
        <v>51</v>
      </c>
      <c r="AN113" s="15"/>
      <c r="AO113" s="23"/>
    </row>
    <row r="114" spans="1:41" x14ac:dyDescent="0.35">
      <c r="A114" s="59" t="str">
        <f t="shared" si="21"/>
        <v>Angebot unvollständig</v>
      </c>
      <c r="B114" s="9" t="str">
        <f>IF(OR(ISBLANK(COUNTA(R114:W114)),(COUNTA(R114:W114))&lt;1,(COUNTA(R114:W114))&gt;6),
    "Preise unvollständig",
    IF(COUNTBLANK(X114:INDEX(X114:AC114,1,(COUNTA(R114:W114))))&gt;0,
        "Preise unvollständig",
        "Preise vollständig"
    )
)</f>
        <v>Preise unvollständig</v>
      </c>
      <c r="C114" s="25" t="s">
        <v>32</v>
      </c>
      <c r="D114" s="49" t="s">
        <v>93</v>
      </c>
      <c r="E114" s="49">
        <v>14</v>
      </c>
      <c r="F114" s="32">
        <v>990</v>
      </c>
      <c r="G114" s="31">
        <v>1108806</v>
      </c>
      <c r="H114" s="31" t="s">
        <v>189</v>
      </c>
      <c r="I114" s="84">
        <v>0.45090135344626953</v>
      </c>
      <c r="J114" s="84">
        <v>0.45090135344626953</v>
      </c>
      <c r="K114" s="84">
        <v>0.45090135344626953</v>
      </c>
      <c r="L114" s="84">
        <v>0.45090135344626953</v>
      </c>
      <c r="M114" s="84">
        <v>1.8036054137850781</v>
      </c>
      <c r="N114" s="37">
        <v>2.3446870379206017</v>
      </c>
      <c r="O114" s="85">
        <v>56</v>
      </c>
      <c r="P114" s="18"/>
      <c r="Q114" s="65"/>
      <c r="R114" s="83" t="s">
        <v>201</v>
      </c>
      <c r="S114" s="83" t="s">
        <v>205</v>
      </c>
      <c r="T114" s="83"/>
      <c r="U114" s="83"/>
      <c r="V114" s="9"/>
      <c r="W114" s="9"/>
      <c r="X114" s="23"/>
      <c r="Y114" s="23"/>
      <c r="Z114" s="23"/>
      <c r="AA114" s="23"/>
      <c r="AB114" s="23"/>
      <c r="AC114" s="23"/>
      <c r="AD114" s="16">
        <f t="shared" si="22"/>
        <v>0</v>
      </c>
      <c r="AE114" s="17">
        <f t="shared" si="23"/>
        <v>0</v>
      </c>
      <c r="AF114" s="19">
        <f t="shared" si="24"/>
        <v>-100</v>
      </c>
      <c r="AG114" s="17">
        <f t="shared" si="25"/>
        <v>0</v>
      </c>
      <c r="AH114" s="17" t="b">
        <f t="shared" si="26"/>
        <v>0</v>
      </c>
      <c r="AI114" s="17" t="b">
        <f t="shared" si="27"/>
        <v>0</v>
      </c>
      <c r="AJ114" s="17" t="b">
        <f t="shared" si="28"/>
        <v>0</v>
      </c>
      <c r="AK114" s="17" t="str">
        <f t="shared" si="29"/>
        <v>Angebot ungültig</v>
      </c>
      <c r="AL114" s="17" t="e">
        <f t="shared" si="30"/>
        <v>#VALUE!</v>
      </c>
      <c r="AM114" s="18" t="s">
        <v>51</v>
      </c>
      <c r="AN114" s="15"/>
      <c r="AO114" s="23"/>
    </row>
    <row r="115" spans="1:41" x14ac:dyDescent="0.35">
      <c r="A115" s="59" t="str">
        <f t="shared" si="21"/>
        <v>Angebot unvollständig</v>
      </c>
      <c r="B115" s="9" t="str">
        <f>IF(OR(ISBLANK(COUNTA(R115:W115)),(COUNTA(R115:W115))&lt;1,(COUNTA(R115:W115))&gt;6),
    "Preise unvollständig",
    IF(COUNTBLANK(X115:INDEX(X115:AC115,1,(COUNTA(R115:W115))))&gt;0,
        "Preise unvollständig",
        "Preise vollständig"
    )
)</f>
        <v>Preise unvollständig</v>
      </c>
      <c r="C115" s="25" t="s">
        <v>32</v>
      </c>
      <c r="D115" s="49" t="s">
        <v>93</v>
      </c>
      <c r="E115" s="49">
        <v>14</v>
      </c>
      <c r="F115" s="32">
        <v>1000</v>
      </c>
      <c r="G115" s="31">
        <v>1125615</v>
      </c>
      <c r="H115" s="31" t="s">
        <v>190</v>
      </c>
      <c r="I115" s="84">
        <v>16.975439999999999</v>
      </c>
      <c r="J115" s="84">
        <v>16.975439999999999</v>
      </c>
      <c r="K115" s="84">
        <v>16.975439999999999</v>
      </c>
      <c r="L115" s="84">
        <v>16.975439999999999</v>
      </c>
      <c r="M115" s="84">
        <v>67.901759999999996</v>
      </c>
      <c r="N115" s="37">
        <v>88.272288000000003</v>
      </c>
      <c r="O115" s="85">
        <v>56</v>
      </c>
      <c r="P115" s="18"/>
      <c r="Q115" s="65"/>
      <c r="R115" s="83" t="s">
        <v>204</v>
      </c>
      <c r="S115" s="83">
        <v>5</v>
      </c>
      <c r="T115" s="83">
        <v>10</v>
      </c>
      <c r="U115" s="83"/>
      <c r="V115" s="9"/>
      <c r="W115" s="9"/>
      <c r="X115" s="23"/>
      <c r="Y115" s="23"/>
      <c r="Z115" s="23"/>
      <c r="AA115" s="23"/>
      <c r="AB115" s="23"/>
      <c r="AC115" s="23"/>
      <c r="AD115" s="16">
        <f t="shared" si="22"/>
        <v>0</v>
      </c>
      <c r="AE115" s="17">
        <f t="shared" si="23"/>
        <v>0</v>
      </c>
      <c r="AF115" s="19">
        <f t="shared" si="24"/>
        <v>-100</v>
      </c>
      <c r="AG115" s="17">
        <f t="shared" si="25"/>
        <v>0</v>
      </c>
      <c r="AH115" s="17" t="b">
        <f t="shared" si="26"/>
        <v>0</v>
      </c>
      <c r="AI115" s="17" t="b">
        <f t="shared" si="27"/>
        <v>0</v>
      </c>
      <c r="AJ115" s="17" t="b">
        <f t="shared" si="28"/>
        <v>0</v>
      </c>
      <c r="AK115" s="17" t="str">
        <f t="shared" si="29"/>
        <v>Angebot ungültig</v>
      </c>
      <c r="AL115" s="17" t="e">
        <f t="shared" si="30"/>
        <v>#VALUE!</v>
      </c>
      <c r="AM115" s="18" t="s">
        <v>51</v>
      </c>
      <c r="AN115" s="15"/>
      <c r="AO115" s="23"/>
    </row>
    <row r="116" spans="1:41" x14ac:dyDescent="0.35">
      <c r="A116" s="59" t="str">
        <f t="shared" ref="A116:A119" si="31">IF(AND(NOT(ISBLANK($I$2)),NOT(ISBLANK($I$3)),B116="Preise Vollständig",NOT(ISBLANK(P116)),NOT(ISBLANK(Q116)),ISERROR(SEARCH("Angebot ungültig",AK116)),AM116="Ja"),"Angebot gültig","Angebot unvollständig")</f>
        <v>Angebot unvollständig</v>
      </c>
      <c r="B116" s="9" t="str">
        <f>IF(OR(ISBLANK(COUNTA(R116:W116)),(COUNTA(R116:W116))&lt;1,(COUNTA(R116:W116))&gt;6),
    "Preise unvollständig",
    IF(COUNTBLANK(X116:INDEX(X116:AC116,1,(COUNTA(R116:W116))))&gt;0,
        "Preise unvollständig",
        "Preise vollständig"
    )
)</f>
        <v>Preise unvollständig</v>
      </c>
      <c r="C116" s="25" t="s">
        <v>32</v>
      </c>
      <c r="D116" s="49" t="s">
        <v>93</v>
      </c>
      <c r="E116" s="49">
        <v>14</v>
      </c>
      <c r="F116" s="32">
        <v>1010</v>
      </c>
      <c r="G116" s="31">
        <v>1125617</v>
      </c>
      <c r="H116" s="31" t="s">
        <v>191</v>
      </c>
      <c r="I116" s="84">
        <v>12.6828</v>
      </c>
      <c r="J116" s="84">
        <v>12.6828</v>
      </c>
      <c r="K116" s="84">
        <v>12.6828</v>
      </c>
      <c r="L116" s="84">
        <v>12.6828</v>
      </c>
      <c r="M116" s="84">
        <v>50.731200000000001</v>
      </c>
      <c r="N116" s="37">
        <v>65.95056000000001</v>
      </c>
      <c r="O116" s="85">
        <v>56</v>
      </c>
      <c r="P116" s="18"/>
      <c r="Q116" s="65"/>
      <c r="R116" s="83" t="s">
        <v>201</v>
      </c>
      <c r="S116" s="83" t="s">
        <v>202</v>
      </c>
      <c r="T116" s="83" t="s">
        <v>207</v>
      </c>
      <c r="U116" s="83"/>
      <c r="V116" s="9"/>
      <c r="W116" s="9"/>
      <c r="X116" s="23"/>
      <c r="Y116" s="23"/>
      <c r="Z116" s="23"/>
      <c r="AA116" s="23"/>
      <c r="AB116" s="23"/>
      <c r="AC116" s="23"/>
      <c r="AD116" s="16">
        <f t="shared" ref="AD116:AD119" si="32">((R116*X116)+(S116*Y116)+(T116*Z116)+(U116*AA116)+(V116*AB116)+(W116*AC116))/(R116+S116+T116+U116+V116+W116)</f>
        <v>0</v>
      </c>
      <c r="AE116" s="17">
        <f t="shared" ref="AE116:AE119" si="33">AD116*M116</f>
        <v>0</v>
      </c>
      <c r="AF116" s="19">
        <f t="shared" ref="AF116:AF119" si="34">(100/O116*P116)-100</f>
        <v>-100</v>
      </c>
      <c r="AG116" s="17">
        <f t="shared" ref="AG116:AG119" si="35">IF(AF116&lt;=0,0,IF(AF116&lt;20,AD116*$R$6,IF(AF116&lt;50,AD116*$R$7,IF(AF116&gt;=50,AD116*$R$8))))</f>
        <v>0</v>
      </c>
      <c r="AH116" s="17" t="b">
        <f t="shared" ref="AH116:AH119" si="36">IF($I$6="Variante 1",AD116*0,IF($I$6="Variante 2",AD116*$P$6))</f>
        <v>0</v>
      </c>
      <c r="AI116" s="17" t="b">
        <f t="shared" ref="AI116:AI119" si="37">IF($I$7="Variante 1",AD116*0,IF($I$7="Variante 2",AD116*$P$7))</f>
        <v>0</v>
      </c>
      <c r="AJ116" s="17" t="b">
        <f t="shared" ref="AJ116:AJ119" si="38">IF($I$8="Variante 1",AD116*0,IF($I$8="Variante 2",AD116*$P$8))</f>
        <v>0</v>
      </c>
      <c r="AK116" s="17" t="str">
        <f t="shared" ref="AK116:AK119" si="39">IF(AH116=FALSE,"Angebot ungültig",IF(AI116=FALSE,"Angebot ungültig",IF(AJ116=FALSE,"Angbeot ungültig",AD116+AG116+AH116+AI116+AJ116)))</f>
        <v>Angebot ungültig</v>
      </c>
      <c r="AL116" s="17" t="e">
        <f t="shared" ref="AL116:AL119" si="40">AK116*M116</f>
        <v>#VALUE!</v>
      </c>
      <c r="AM116" s="18" t="s">
        <v>51</v>
      </c>
      <c r="AN116" s="15"/>
      <c r="AO116" s="23"/>
    </row>
    <row r="117" spans="1:41" x14ac:dyDescent="0.35">
      <c r="A117" s="59" t="str">
        <f t="shared" si="31"/>
        <v>Angebot unvollständig</v>
      </c>
      <c r="B117" s="9" t="str">
        <f>IF(OR(ISBLANK(COUNTA(R117:W117)),(COUNTA(R117:W117))&lt;1,(COUNTA(R117:W117))&gt;6),
    "Preise unvollständig",
    IF(COUNTBLANK(X117:INDEX(X117:AC117,1,(COUNTA(R117:W117))))&gt;0,
        "Preise unvollständig",
        "Preise vollständig"
    )
)</f>
        <v>Preise unvollständig</v>
      </c>
      <c r="C117" s="25" t="s">
        <v>32</v>
      </c>
      <c r="D117" s="49" t="s">
        <v>93</v>
      </c>
      <c r="E117" s="49">
        <v>14</v>
      </c>
      <c r="F117" s="32">
        <v>1020</v>
      </c>
      <c r="G117" s="31">
        <v>1126186</v>
      </c>
      <c r="H117" s="31" t="s">
        <v>192</v>
      </c>
      <c r="I117" s="84">
        <v>2.82924</v>
      </c>
      <c r="J117" s="84">
        <v>2.82924</v>
      </c>
      <c r="K117" s="84">
        <v>2.82924</v>
      </c>
      <c r="L117" s="84">
        <v>2.82924</v>
      </c>
      <c r="M117" s="84">
        <v>11.31696</v>
      </c>
      <c r="N117" s="37">
        <v>14.712048000000001</v>
      </c>
      <c r="O117" s="85">
        <v>56</v>
      </c>
      <c r="P117" s="18"/>
      <c r="Q117" s="65"/>
      <c r="R117" s="83">
        <v>5</v>
      </c>
      <c r="S117" s="83">
        <v>10</v>
      </c>
      <c r="T117" s="83">
        <v>15</v>
      </c>
      <c r="U117" s="83"/>
      <c r="V117" s="9"/>
      <c r="W117" s="9"/>
      <c r="X117" s="23"/>
      <c r="Y117" s="23"/>
      <c r="Z117" s="23"/>
      <c r="AA117" s="23"/>
      <c r="AB117" s="23"/>
      <c r="AC117" s="23"/>
      <c r="AD117" s="16">
        <f t="shared" si="32"/>
        <v>0</v>
      </c>
      <c r="AE117" s="17">
        <f t="shared" si="33"/>
        <v>0</v>
      </c>
      <c r="AF117" s="19">
        <f t="shared" si="34"/>
        <v>-100</v>
      </c>
      <c r="AG117" s="17">
        <f t="shared" si="35"/>
        <v>0</v>
      </c>
      <c r="AH117" s="17" t="b">
        <f t="shared" si="36"/>
        <v>0</v>
      </c>
      <c r="AI117" s="17" t="b">
        <f t="shared" si="37"/>
        <v>0</v>
      </c>
      <c r="AJ117" s="17" t="b">
        <f t="shared" si="38"/>
        <v>0</v>
      </c>
      <c r="AK117" s="17" t="str">
        <f t="shared" si="39"/>
        <v>Angebot ungültig</v>
      </c>
      <c r="AL117" s="17" t="e">
        <f t="shared" si="40"/>
        <v>#VALUE!</v>
      </c>
      <c r="AM117" s="18" t="s">
        <v>51</v>
      </c>
      <c r="AN117" s="15"/>
      <c r="AO117" s="23"/>
    </row>
    <row r="118" spans="1:41" x14ac:dyDescent="0.35">
      <c r="A118" s="59" t="str">
        <f t="shared" si="31"/>
        <v>Angebot unvollständig</v>
      </c>
      <c r="B118" s="9" t="str">
        <f>IF(OR(ISBLANK(COUNTA(R118:W118)),(COUNTA(R118:W118))&lt;1,(COUNTA(R118:W118))&gt;6),
    "Preise unvollständig",
    IF(COUNTBLANK(X118:INDEX(X118:AC118,1,(COUNTA(R118:W118))))&gt;0,
        "Preise unvollständig",
        "Preise vollständig"
    )
)</f>
        <v>Preise unvollständig</v>
      </c>
      <c r="C118" s="25" t="s">
        <v>32</v>
      </c>
      <c r="D118" s="49" t="s">
        <v>94</v>
      </c>
      <c r="E118" s="49">
        <v>15</v>
      </c>
      <c r="F118" s="32">
        <v>1030</v>
      </c>
      <c r="G118" s="31">
        <v>997244</v>
      </c>
      <c r="H118" s="31" t="s">
        <v>193</v>
      </c>
      <c r="I118" s="84">
        <v>10.008750000000001</v>
      </c>
      <c r="J118" s="84">
        <v>10.008750000000001</v>
      </c>
      <c r="K118" s="84">
        <v>10.008750000000001</v>
      </c>
      <c r="L118" s="84">
        <v>10.008750000000001</v>
      </c>
      <c r="M118" s="84">
        <v>40.035000000000004</v>
      </c>
      <c r="N118" s="37">
        <v>52.045500000000004</v>
      </c>
      <c r="O118" s="85">
        <v>210.33</v>
      </c>
      <c r="P118" s="18"/>
      <c r="Q118" s="65"/>
      <c r="R118" s="83">
        <v>5</v>
      </c>
      <c r="S118" s="83">
        <v>10</v>
      </c>
      <c r="T118" s="83">
        <v>20</v>
      </c>
      <c r="U118" s="83"/>
      <c r="V118" s="9"/>
      <c r="W118" s="9"/>
      <c r="X118" s="23"/>
      <c r="Y118" s="23"/>
      <c r="Z118" s="23"/>
      <c r="AA118" s="23"/>
      <c r="AB118" s="23"/>
      <c r="AC118" s="23"/>
      <c r="AD118" s="16">
        <f t="shared" si="32"/>
        <v>0</v>
      </c>
      <c r="AE118" s="17">
        <f t="shared" si="33"/>
        <v>0</v>
      </c>
      <c r="AF118" s="19">
        <f t="shared" si="34"/>
        <v>-100</v>
      </c>
      <c r="AG118" s="17">
        <f t="shared" si="35"/>
        <v>0</v>
      </c>
      <c r="AH118" s="17" t="b">
        <f t="shared" si="36"/>
        <v>0</v>
      </c>
      <c r="AI118" s="17" t="b">
        <f t="shared" si="37"/>
        <v>0</v>
      </c>
      <c r="AJ118" s="17" t="b">
        <f t="shared" si="38"/>
        <v>0</v>
      </c>
      <c r="AK118" s="17" t="str">
        <f t="shared" si="39"/>
        <v>Angebot ungültig</v>
      </c>
      <c r="AL118" s="17" t="e">
        <f t="shared" si="40"/>
        <v>#VALUE!</v>
      </c>
      <c r="AM118" s="18" t="s">
        <v>51</v>
      </c>
      <c r="AN118" s="15"/>
      <c r="AO118" s="23"/>
    </row>
    <row r="119" spans="1:41" x14ac:dyDescent="0.35">
      <c r="A119" s="59" t="str">
        <f t="shared" si="31"/>
        <v>Angebot unvollständig</v>
      </c>
      <c r="B119" s="9" t="str">
        <f>IF(OR(ISBLANK(COUNTA(R119:W119)),(COUNTA(R119:W119))&lt;1,(COUNTA(R119:W119))&gt;6),
    "Preise unvollständig",
    IF(COUNTBLANK(X119:INDEX(X119:AC119,1,(COUNTA(R119:W119))))&gt;0,
        "Preise unvollständig",
        "Preise vollständig"
    )
)</f>
        <v>Preise unvollständig</v>
      </c>
      <c r="C119" s="25" t="s">
        <v>32</v>
      </c>
      <c r="D119" s="49" t="s">
        <v>94</v>
      </c>
      <c r="E119" s="49">
        <v>15</v>
      </c>
      <c r="F119" s="32">
        <v>1040</v>
      </c>
      <c r="G119" s="31">
        <v>997245</v>
      </c>
      <c r="H119" s="31" t="s">
        <v>194</v>
      </c>
      <c r="I119" s="84">
        <v>8.3187499999999979</v>
      </c>
      <c r="J119" s="84">
        <v>8.3187499999999979</v>
      </c>
      <c r="K119" s="84">
        <v>8.3187499999999979</v>
      </c>
      <c r="L119" s="84">
        <v>8.3187499999999979</v>
      </c>
      <c r="M119" s="84">
        <v>33.274999999999991</v>
      </c>
      <c r="N119" s="37">
        <v>43.257499999999993</v>
      </c>
      <c r="O119" s="85">
        <v>280</v>
      </c>
      <c r="P119" s="18"/>
      <c r="Q119" s="65"/>
      <c r="R119" s="83">
        <v>5</v>
      </c>
      <c r="S119" s="83">
        <v>10</v>
      </c>
      <c r="T119" s="83">
        <v>20</v>
      </c>
      <c r="U119" s="83"/>
      <c r="V119" s="9"/>
      <c r="W119" s="9"/>
      <c r="X119" s="23"/>
      <c r="Y119" s="23"/>
      <c r="Z119" s="23"/>
      <c r="AA119" s="23"/>
      <c r="AB119" s="23"/>
      <c r="AC119" s="23"/>
      <c r="AD119" s="16">
        <f t="shared" si="32"/>
        <v>0</v>
      </c>
      <c r="AE119" s="17">
        <f t="shared" si="33"/>
        <v>0</v>
      </c>
      <c r="AF119" s="19">
        <f t="shared" si="34"/>
        <v>-100</v>
      </c>
      <c r="AG119" s="17">
        <f t="shared" si="35"/>
        <v>0</v>
      </c>
      <c r="AH119" s="17" t="b">
        <f t="shared" si="36"/>
        <v>0</v>
      </c>
      <c r="AI119" s="17" t="b">
        <f t="shared" si="37"/>
        <v>0</v>
      </c>
      <c r="AJ119" s="17" t="b">
        <f t="shared" si="38"/>
        <v>0</v>
      </c>
      <c r="AK119" s="17" t="str">
        <f t="shared" si="39"/>
        <v>Angebot ungültig</v>
      </c>
      <c r="AL119" s="17" t="e">
        <f t="shared" si="40"/>
        <v>#VALUE!</v>
      </c>
      <c r="AM119" s="18" t="s">
        <v>51</v>
      </c>
      <c r="AN119" s="15"/>
      <c r="AO119" s="23"/>
    </row>
    <row r="120" spans="1:41" x14ac:dyDescent="0.35">
      <c r="A120" s="59" t="str">
        <f t="shared" ref="A120" si="41">IF(AND(NOT(ISBLANK($I$2)),NOT(ISBLANK($I$3)),B120="Preise Vollständig",NOT(ISBLANK(P120)),NOT(ISBLANK(Q120)),ISERROR(SEARCH("Angebot ungültig",AK120)),AM120="Ja"),"Angebot gültig","Angebot unvollständig")</f>
        <v>Angebot unvollständig</v>
      </c>
      <c r="B120" s="9" t="str">
        <f>IF(OR(ISBLANK(COUNTA(R120:W120)),(COUNTA(R120:W120))&lt;1,(COUNTA(R120:W120))&gt;6),
    "Preise unvollständig",
    IF(COUNTBLANK(X120:INDEX(X120:AC120,1,(COUNTA(R120:W120))))&gt;0,
        "Preise unvollständig",
        "Preise vollständig"
    )
)</f>
        <v>Preise unvollständig</v>
      </c>
      <c r="C120" s="25" t="s">
        <v>32</v>
      </c>
      <c r="D120" s="49" t="s">
        <v>94</v>
      </c>
      <c r="E120" s="49">
        <v>15</v>
      </c>
      <c r="F120" s="32">
        <v>1050</v>
      </c>
      <c r="G120" s="31">
        <v>1361288</v>
      </c>
      <c r="H120" s="31" t="s">
        <v>195</v>
      </c>
      <c r="I120" s="84">
        <v>8.7449999999999992</v>
      </c>
      <c r="J120" s="84">
        <v>8.7449999999999992</v>
      </c>
      <c r="K120" s="84">
        <v>8.7449999999999992</v>
      </c>
      <c r="L120" s="84">
        <v>8.7449999999999992</v>
      </c>
      <c r="M120" s="84">
        <v>34.979999999999997</v>
      </c>
      <c r="N120" s="37">
        <v>45.473999999999997</v>
      </c>
      <c r="O120" s="85">
        <v>189.5</v>
      </c>
      <c r="P120" s="18"/>
      <c r="Q120" s="65"/>
      <c r="R120" s="83">
        <v>1</v>
      </c>
      <c r="S120" s="83">
        <v>5</v>
      </c>
      <c r="T120" s="83">
        <v>10</v>
      </c>
      <c r="U120" s="83">
        <v>20</v>
      </c>
      <c r="V120" s="9"/>
      <c r="W120" s="9"/>
      <c r="X120" s="23"/>
      <c r="Y120" s="23"/>
      <c r="Z120" s="23"/>
      <c r="AA120" s="23"/>
      <c r="AB120" s="23"/>
      <c r="AC120" s="23"/>
      <c r="AD120" s="16">
        <f t="shared" ref="AD120" si="42">((R120*X120)+(S120*Y120)+(T120*Z120)+(U120*AA120)+(V120*AB120)+(W120*AC120))/(R120+S120+T120+U120+V120+W120)</f>
        <v>0</v>
      </c>
      <c r="AE120" s="17">
        <f t="shared" ref="AE120" si="43">AD120*M120</f>
        <v>0</v>
      </c>
      <c r="AF120" s="19">
        <f t="shared" ref="AF120" si="44">(100/O120*P120)-100</f>
        <v>-100</v>
      </c>
      <c r="AG120" s="17">
        <f t="shared" ref="AG120" si="45">IF(AF120&lt;=0,0,IF(AF120&lt;20,AD120*$R$6,IF(AF120&lt;50,AD120*$R$7,IF(AF120&gt;=50,AD120*$R$8))))</f>
        <v>0</v>
      </c>
      <c r="AH120" s="17" t="b">
        <f t="shared" ref="AH120" si="46">IF($I$6="Variante 1",AD120*0,IF($I$6="Variante 2",AD120*$P$6))</f>
        <v>0</v>
      </c>
      <c r="AI120" s="17" t="b">
        <f t="shared" ref="AI120" si="47">IF($I$7="Variante 1",AD120*0,IF($I$7="Variante 2",AD120*$P$7))</f>
        <v>0</v>
      </c>
      <c r="AJ120" s="17" t="b">
        <f t="shared" ref="AJ120" si="48">IF($I$8="Variante 1",AD120*0,IF($I$8="Variante 2",AD120*$P$8))</f>
        <v>0</v>
      </c>
      <c r="AK120" s="17" t="str">
        <f t="shared" ref="AK120" si="49">IF(AH120=FALSE,"Angebot ungültig",IF(AI120=FALSE,"Angebot ungültig",IF(AJ120=FALSE,"Angbeot ungültig",AD120+AG120+AH120+AI120+AJ120)))</f>
        <v>Angebot ungültig</v>
      </c>
      <c r="AL120" s="17" t="e">
        <f t="shared" ref="AL120" si="50">AK120*M120</f>
        <v>#VALUE!</v>
      </c>
      <c r="AM120" s="18" t="s">
        <v>51</v>
      </c>
      <c r="AN120" s="15"/>
      <c r="AO120" s="23"/>
    </row>
    <row r="121" spans="1:41" x14ac:dyDescent="0.35">
      <c r="F121"/>
    </row>
  </sheetData>
  <autoFilter ref="A15:AP15" xr:uid="{00000000-0001-0000-0200-000000000000}"/>
  <mergeCells count="28">
    <mergeCell ref="N16:N17"/>
    <mergeCell ref="I16:I17"/>
    <mergeCell ref="J16:J17"/>
    <mergeCell ref="K16:K17"/>
    <mergeCell ref="L16:L17"/>
    <mergeCell ref="M16:M17"/>
    <mergeCell ref="AD10:AE10"/>
    <mergeCell ref="AF10:AL10"/>
    <mergeCell ref="AM10:AN10"/>
    <mergeCell ref="A7:D7"/>
    <mergeCell ref="I8:N8"/>
    <mergeCell ref="A10:B10"/>
    <mergeCell ref="C10:H10"/>
    <mergeCell ref="I10:M10"/>
    <mergeCell ref="O10:O11"/>
    <mergeCell ref="P10:P11"/>
    <mergeCell ref="R10:W10"/>
    <mergeCell ref="X10:AC10"/>
    <mergeCell ref="I2:N2"/>
    <mergeCell ref="I3:N3"/>
    <mergeCell ref="H5:N5"/>
    <mergeCell ref="I6:N6"/>
    <mergeCell ref="Q5:R5"/>
    <mergeCell ref="C6:D6"/>
    <mergeCell ref="A6:B6"/>
    <mergeCell ref="I7:N7"/>
    <mergeCell ref="S7:X7"/>
    <mergeCell ref="P4:R4"/>
  </mergeCells>
  <conditionalFormatting sqref="A16:A120">
    <cfRule type="cellIs" dxfId="12" priority="24" operator="equal">
      <formula>"Angebot gültig"</formula>
    </cfRule>
    <cfRule type="cellIs" dxfId="11" priority="25" operator="equal">
      <formula>"Angebot unvollständig"</formula>
    </cfRule>
  </conditionalFormatting>
  <conditionalFormatting sqref="B16:B120">
    <cfRule type="cellIs" dxfId="10" priority="26" operator="equal">
      <formula>"Preise unvollständig"</formula>
    </cfRule>
    <cfRule type="cellIs" dxfId="9" priority="27" operator="equal">
      <formula>"Preise vollständig"</formula>
    </cfRule>
  </conditionalFormatting>
  <conditionalFormatting sqref="I6:I8">
    <cfRule type="cellIs" dxfId="8" priority="31" operator="equal">
      <formula>"Variante 2"</formula>
    </cfRule>
    <cfRule type="cellIs" dxfId="7" priority="32" operator="equal">
      <formula>"Variante 1"</formula>
    </cfRule>
    <cfRule type="cellIs" dxfId="6" priority="36" operator="equal">
      <formula>"bitte auswählen"</formula>
    </cfRule>
  </conditionalFormatting>
  <conditionalFormatting sqref="X16:AC120">
    <cfRule type="expression" dxfId="5" priority="2">
      <formula>R16&gt;0</formula>
    </cfRule>
  </conditionalFormatting>
  <conditionalFormatting sqref="AH16:AJ120">
    <cfRule type="cellIs" dxfId="4" priority="1" operator="equal">
      <formula>FALSE</formula>
    </cfRule>
  </conditionalFormatting>
  <conditionalFormatting sqref="AK16:AK120">
    <cfRule type="cellIs" dxfId="3" priority="28" operator="equal">
      <formula>"Angebot ungültig"</formula>
    </cfRule>
  </conditionalFormatting>
  <conditionalFormatting sqref="AM16:AM120">
    <cfRule type="cellIs" dxfId="2" priority="33" operator="equal">
      <formula>"bitte auswählen"</formula>
    </cfRule>
    <cfRule type="cellIs" dxfId="1" priority="34" operator="equal">
      <formula>"nein"</formula>
    </cfRule>
    <cfRule type="cellIs" dxfId="0" priority="35" operator="equal">
      <formula>"ja"</formula>
    </cfRule>
  </conditionalFormatting>
  <dataValidations count="3">
    <dataValidation type="list" allowBlank="1" showInputMessage="1" showErrorMessage="1" sqref="AM16:AM120" xr:uid="{8D8EE1A5-26FB-40DC-B108-A46078959742}">
      <formula1>"bitte auswählen, ja, nein"</formula1>
    </dataValidation>
    <dataValidation type="list" allowBlank="1" showInputMessage="1" showErrorMessage="1" sqref="I6:I8" xr:uid="{09D66971-2159-44FD-B16C-0EA93059AE4B}">
      <formula1>"bitte auswählen, Variante 1, Variante 2"</formula1>
    </dataValidation>
    <dataValidation type="list" allowBlank="1" showInputMessage="1" showErrorMessage="1" sqref="AO13:AO120" xr:uid="{6F8AAB24-449D-4942-9C20-EA6CFDE11E25}">
      <formula1>#REF!</formula1>
    </dataValidation>
  </dataValidations>
  <pageMargins left="0.7" right="0.7" top="0.78740157499999996" bottom="0.78740157499999996" header="0.3" footer="0.3"/>
  <pageSetup paperSize="9" orientation="portrait" r:id="rId1"/>
  <headerFooter>
    <oddHeader>&amp;L&amp;"DB Neo Office"&amp;11&amp;KEC0016           DB Intern / DB internal&amp;1#_x000D_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e98b78f1-cf25-4f90-9b72-b47a7f72483d" xsi:nil="true"/>
    <lcf76f155ced4ddcb4097134ff3c332f xmlns="bd54c217-bbbd-4687-8ae7-08007f2d9df8">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15BFEF8F12872478DE09C177E1B32FD" ma:contentTypeVersion="14" ma:contentTypeDescription="Create a new document." ma:contentTypeScope="" ma:versionID="6b8d2b9d943b6997fa0b4a77d92689ab">
  <xsd:schema xmlns:xsd="http://www.w3.org/2001/XMLSchema" xmlns:xs="http://www.w3.org/2001/XMLSchema" xmlns:p="http://schemas.microsoft.com/office/2006/metadata/properties" xmlns:ns2="bd54c217-bbbd-4687-8ae7-08007f2d9df8" xmlns:ns3="e98b78f1-cf25-4f90-9b72-b47a7f72483d" targetNamespace="http://schemas.microsoft.com/office/2006/metadata/properties" ma:root="true" ma:fieldsID="d90d6412f9b241beaa4fd29f75ca4bc6" ns2:_="" ns3:_="">
    <xsd:import namespace="bd54c217-bbbd-4687-8ae7-08007f2d9df8"/>
    <xsd:import namespace="e98b78f1-cf25-4f90-9b72-b47a7f72483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54c217-bbbd-4687-8ae7-08007f2d9df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f80f6d38-43b1-4def-ac06-3ce7426a3aa7"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e98b78f1-cf25-4f90-9b72-b47a7f72483d"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0b64d4a3-ac3d-4a0c-8d63-04e96d1fbc33}" ma:internalName="TaxCatchAll" ma:showField="CatchAllData" ma:web="e98b78f1-cf25-4f90-9b72-b47a7f72483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E4566A0-22EF-4BC0-B64C-130F412BA65D}">
  <ds:schemaRefs>
    <ds:schemaRef ds:uri="http://schemas.microsoft.com/office/2006/documentManagement/types"/>
    <ds:schemaRef ds:uri="http://purl.org/dc/dcmitype/"/>
    <ds:schemaRef ds:uri="bd54c217-bbbd-4687-8ae7-08007f2d9df8"/>
    <ds:schemaRef ds:uri="http://purl.org/dc/elements/1.1/"/>
    <ds:schemaRef ds:uri="e98b78f1-cf25-4f90-9b72-b47a7f72483d"/>
    <ds:schemaRef ds:uri="http://schemas.openxmlformats.org/package/2006/metadata/core-properties"/>
    <ds:schemaRef ds:uri="http://www.w3.org/XML/1998/namespace"/>
    <ds:schemaRef ds:uri="http://schemas.microsoft.com/office/infopath/2007/PartnerControls"/>
    <ds:schemaRef ds:uri="http://purl.org/dc/terms/"/>
    <ds:schemaRef ds:uri="http://schemas.microsoft.com/office/2006/metadata/properties"/>
  </ds:schemaRefs>
</ds:datastoreItem>
</file>

<file path=customXml/itemProps2.xml><?xml version="1.0" encoding="utf-8"?>
<ds:datastoreItem xmlns:ds="http://schemas.openxmlformats.org/officeDocument/2006/customXml" ds:itemID="{E04BD6F8-F15F-499E-AD5B-614335969059}">
  <ds:schemaRefs>
    <ds:schemaRef ds:uri="http://schemas.microsoft.com/sharepoint/v3/contenttype/forms"/>
  </ds:schemaRefs>
</ds:datastoreItem>
</file>

<file path=customXml/itemProps3.xml><?xml version="1.0" encoding="utf-8"?>
<ds:datastoreItem xmlns:ds="http://schemas.openxmlformats.org/officeDocument/2006/customXml" ds:itemID="{BDC660D0-6469-4764-BE86-5F3417AE83B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d54c217-bbbd-4687-8ae7-08007f2d9df8"/>
    <ds:schemaRef ds:uri="e98b78f1-cf25-4f90-9b72-b47a7f72483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Preisblatt Vergabe</vt:lpstr>
    </vt:vector>
  </TitlesOfParts>
  <Manager/>
  <Company>Deutsche Bahn AG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Lech, Remigiusz</dc:creator>
  <cp:keywords/>
  <dc:description/>
  <cp:lastModifiedBy>Laura Ernst</cp:lastModifiedBy>
  <cp:revision/>
  <dcterms:created xsi:type="dcterms:W3CDTF">2017-02-24T10:19:02Z</dcterms:created>
  <dcterms:modified xsi:type="dcterms:W3CDTF">2025-12-02T09:55:13Z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0x010100115BFEF8F12872478DE09C177E1B32FD</vt:lpwstr>
  </property>
  <property fmtid="{D5CDD505-2E9C-101B-9397-08002B2CF9AE}" pid="3" name="MediaServiceImageTags">
    <vt:lpwstr/>
  </property>
  <property fmtid="{D5CDD505-2E9C-101B-9397-08002B2CF9AE}" pid="4" name="MSIP_Label_3dac9f92-1d4e-4aae-b975-a9900684008d_Enabled">
    <vt:lpwstr>true</vt:lpwstr>
  </property>
  <property fmtid="{D5CDD505-2E9C-101B-9397-08002B2CF9AE}" pid="5" name="MSIP_Label_3dac9f92-1d4e-4aae-b975-a9900684008d_SetDate">
    <vt:lpwstr>2025-11-03T17:08:00Z</vt:lpwstr>
  </property>
  <property fmtid="{D5CDD505-2E9C-101B-9397-08002B2CF9AE}" pid="6" name="MSIP_Label_3dac9f92-1d4e-4aae-b975-a9900684008d_Method">
    <vt:lpwstr>Standard</vt:lpwstr>
  </property>
  <property fmtid="{D5CDD505-2E9C-101B-9397-08002B2CF9AE}" pid="7" name="MSIP_Label_3dac9f92-1d4e-4aae-b975-a9900684008d_Name">
    <vt:lpwstr>DB Intern</vt:lpwstr>
  </property>
  <property fmtid="{D5CDD505-2E9C-101B-9397-08002B2CF9AE}" pid="8" name="MSIP_Label_3dac9f92-1d4e-4aae-b975-a9900684008d_SiteId">
    <vt:lpwstr>a1a72d9c-49e6-4f6d-9af6-5aafa1183bfd</vt:lpwstr>
  </property>
  <property fmtid="{D5CDD505-2E9C-101B-9397-08002B2CF9AE}" pid="9" name="MSIP_Label_3dac9f92-1d4e-4aae-b975-a9900684008d_ActionId">
    <vt:lpwstr>53621cbb-1f16-4320-a58f-484cdf7abec2</vt:lpwstr>
  </property>
  <property fmtid="{D5CDD505-2E9C-101B-9397-08002B2CF9AE}" pid="10" name="MSIP_Label_3dac9f92-1d4e-4aae-b975-a9900684008d_ContentBits">
    <vt:lpwstr>1</vt:lpwstr>
  </property>
  <property fmtid="{D5CDD505-2E9C-101B-9397-08002B2CF9AE}" pid="11" name="MSIP_Label_3dac9f92-1d4e-4aae-b975-a9900684008d_Tag">
    <vt:lpwstr>10, 3, 0, 1</vt:lpwstr>
  </property>
</Properties>
</file>